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C09C0B13-EC3E-4EB4-9E86-7641C9153E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V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W13" i="2"/>
  <c r="W26" i="2" s="1"/>
  <c r="V13" i="2"/>
  <c r="U13" i="2"/>
  <c r="T13" i="2"/>
  <c r="T26" i="2" s="1"/>
  <c r="S13" i="2"/>
  <c r="S26" i="2" s="1"/>
  <c r="R13" i="2"/>
  <c r="R26" i="2" s="1"/>
  <c r="Q13" i="2"/>
  <c r="Q26" i="2" s="1"/>
  <c r="Q45" i="2" s="1"/>
  <c r="P13" i="2"/>
  <c r="P26" i="2" s="1"/>
  <c r="P45" i="2" s="1"/>
  <c r="O13" i="2"/>
  <c r="O26" i="2" s="1"/>
  <c r="N13" i="2"/>
  <c r="N26" i="2" s="1"/>
  <c r="M13" i="2"/>
  <c r="L13" i="2"/>
  <c r="L26" i="2" s="1"/>
  <c r="K13" i="2"/>
  <c r="K26" i="2" s="1"/>
  <c r="J13" i="2"/>
  <c r="J26" i="2" s="1"/>
  <c r="I13" i="2"/>
  <c r="I26" i="2" s="1"/>
  <c r="I45" i="2" s="1"/>
  <c r="H13" i="2"/>
  <c r="H26" i="2" s="1"/>
  <c r="H45" i="2" s="1"/>
  <c r="G13" i="2"/>
  <c r="G26" i="2" s="1"/>
  <c r="F13" i="2"/>
  <c r="F26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4" i="3"/>
  <c r="N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Z37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O37" i="3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E37" i="3"/>
  <c r="E44" i="3" s="1"/>
  <c r="D37" i="3"/>
  <c r="D44" i="3" s="1"/>
  <c r="C37" i="3"/>
  <c r="N26" i="3"/>
  <c r="M26" i="3"/>
  <c r="M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R26" i="3" s="1"/>
  <c r="Q13" i="3"/>
  <c r="Q26" i="3" s="1"/>
  <c r="P13" i="3"/>
  <c r="P26" i="3" s="1"/>
  <c r="P45" i="3" s="1"/>
  <c r="O13" i="3"/>
  <c r="O26" i="3" s="1"/>
  <c r="N13" i="3"/>
  <c r="M13" i="3"/>
  <c r="L13" i="3"/>
  <c r="L26" i="3" s="1"/>
  <c r="K13" i="3"/>
  <c r="K26" i="3" s="1"/>
  <c r="J13" i="3"/>
  <c r="I13" i="3"/>
  <c r="I26" i="3" s="1"/>
  <c r="I45" i="3" s="1"/>
  <c r="H13" i="3"/>
  <c r="H26" i="3" s="1"/>
  <c r="H45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5" i="4"/>
  <c r="AA44" i="4"/>
  <c r="P44" i="4"/>
  <c r="N44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Z44" i="4" s="1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L26" i="4"/>
  <c r="K26" i="4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W45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N45" i="4" s="1"/>
  <c r="M13" i="4"/>
  <c r="M26" i="4" s="1"/>
  <c r="L13" i="4"/>
  <c r="K13" i="4"/>
  <c r="J13" i="4"/>
  <c r="I13" i="4"/>
  <c r="H13" i="4"/>
  <c r="H26" i="4" s="1"/>
  <c r="G13" i="4"/>
  <c r="G26" i="4" s="1"/>
  <c r="G45" i="4" s="1"/>
  <c r="F13" i="4"/>
  <c r="F26" i="4" s="1"/>
  <c r="E13" i="4"/>
  <c r="E26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G45" i="5"/>
  <c r="W44" i="5"/>
  <c r="G44" i="5"/>
  <c r="F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J44" i="5" s="1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E37" i="5"/>
  <c r="E44" i="5" s="1"/>
  <c r="D37" i="5"/>
  <c r="D44" i="5" s="1"/>
  <c r="C37" i="5"/>
  <c r="Q26" i="5"/>
  <c r="Q45" i="5" s="1"/>
  <c r="L26" i="5"/>
  <c r="K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W13" i="5"/>
  <c r="W26" i="5" s="1"/>
  <c r="W45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K13" i="5"/>
  <c r="J13" i="5"/>
  <c r="I13" i="5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R44" i="6"/>
  <c r="Q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Z37" i="6" s="1"/>
  <c r="W37" i="6"/>
  <c r="V37" i="6"/>
  <c r="U37" i="6"/>
  <c r="U44" i="6" s="1"/>
  <c r="T37" i="6"/>
  <c r="T44" i="6" s="1"/>
  <c r="S37" i="6"/>
  <c r="R37" i="6"/>
  <c r="Q37" i="6"/>
  <c r="P37" i="6"/>
  <c r="P44" i="6" s="1"/>
  <c r="O37" i="6"/>
  <c r="O44" i="6" s="1"/>
  <c r="O45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G45" i="6" s="1"/>
  <c r="F37" i="6"/>
  <c r="F44" i="6" s="1"/>
  <c r="E37" i="6"/>
  <c r="E44" i="6" s="1"/>
  <c r="D37" i="6"/>
  <c r="D44" i="6" s="1"/>
  <c r="C37" i="6"/>
  <c r="V26" i="6"/>
  <c r="V45" i="6" s="1"/>
  <c r="T26" i="6"/>
  <c r="S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W13" i="6"/>
  <c r="W26" i="6" s="1"/>
  <c r="V13" i="6"/>
  <c r="U13" i="6"/>
  <c r="U26" i="6" s="1"/>
  <c r="U45" i="6" s="1"/>
  <c r="T13" i="6"/>
  <c r="S13" i="6"/>
  <c r="R13" i="6"/>
  <c r="Q13" i="6"/>
  <c r="Q26" i="6" s="1"/>
  <c r="Q45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K13" i="6"/>
  <c r="K26" i="6" s="1"/>
  <c r="J13" i="6"/>
  <c r="J26" i="6" s="1"/>
  <c r="J45" i="6" s="1"/>
  <c r="I13" i="6"/>
  <c r="I26" i="6" s="1"/>
  <c r="I45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H44" i="7"/>
  <c r="G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F37" i="7"/>
  <c r="E37" i="7"/>
  <c r="E44" i="7" s="1"/>
  <c r="D37" i="7"/>
  <c r="D44" i="7" s="1"/>
  <c r="C37" i="7"/>
  <c r="C44" i="7" s="1"/>
  <c r="M26" i="7"/>
  <c r="J26" i="7"/>
  <c r="I26" i="7"/>
  <c r="I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W13" i="7"/>
  <c r="W26" i="7" s="1"/>
  <c r="V13" i="7"/>
  <c r="V26" i="7" s="1"/>
  <c r="U13" i="7"/>
  <c r="U26" i="7" s="1"/>
  <c r="T13" i="7"/>
  <c r="T26" i="7" s="1"/>
  <c r="S13" i="7"/>
  <c r="S26" i="7" s="1"/>
  <c r="R13" i="7"/>
  <c r="R26" i="7" s="1"/>
  <c r="Q13" i="7"/>
  <c r="Q26" i="7" s="1"/>
  <c r="P13" i="7"/>
  <c r="P26" i="7" s="1"/>
  <c r="P45" i="7" s="1"/>
  <c r="O13" i="7"/>
  <c r="O26" i="7" s="1"/>
  <c r="N13" i="7"/>
  <c r="N26" i="7" s="1"/>
  <c r="M13" i="7"/>
  <c r="L13" i="7"/>
  <c r="L26" i="7" s="1"/>
  <c r="K13" i="7"/>
  <c r="K26" i="7" s="1"/>
  <c r="J13" i="7"/>
  <c r="I13" i="7"/>
  <c r="H13" i="7"/>
  <c r="H26" i="7" s="1"/>
  <c r="G13" i="7"/>
  <c r="G26" i="7" s="1"/>
  <c r="G45" i="7" s="1"/>
  <c r="F13" i="7"/>
  <c r="F26" i="7" s="1"/>
  <c r="F45" i="7" s="1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Z37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Y26" i="8"/>
  <c r="S26" i="8"/>
  <c r="S45" i="8" s="1"/>
  <c r="Q26" i="8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Z13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R13" i="8"/>
  <c r="R26" i="8" s="1"/>
  <c r="Q13" i="8"/>
  <c r="P13" i="8"/>
  <c r="P26" i="8" s="1"/>
  <c r="O13" i="8"/>
  <c r="O26" i="8" s="1"/>
  <c r="N13" i="8"/>
  <c r="N26" i="8" s="1"/>
  <c r="M13" i="8"/>
  <c r="L13" i="8"/>
  <c r="L26" i="8" s="1"/>
  <c r="L45" i="8" s="1"/>
  <c r="K13" i="8"/>
  <c r="K26" i="8" s="1"/>
  <c r="J13" i="8"/>
  <c r="I13" i="8"/>
  <c r="H13" i="8"/>
  <c r="H26" i="8" s="1"/>
  <c r="G13" i="8"/>
  <c r="G26" i="8" s="1"/>
  <c r="G45" i="8" s="1"/>
  <c r="F13" i="8"/>
  <c r="F26" i="8" s="1"/>
  <c r="E13" i="8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H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G37" i="9"/>
  <c r="F37" i="9"/>
  <c r="F44" i="9" s="1"/>
  <c r="E37" i="9"/>
  <c r="E44" i="9" s="1"/>
  <c r="D37" i="9"/>
  <c r="D44" i="9" s="1"/>
  <c r="C37" i="9"/>
  <c r="C44" i="9" s="1"/>
  <c r="Y26" i="9"/>
  <c r="I26" i="9"/>
  <c r="I45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W13" i="9"/>
  <c r="W26" i="9" s="1"/>
  <c r="W45" i="9" s="1"/>
  <c r="V13" i="9"/>
  <c r="V26" i="9" s="1"/>
  <c r="V45" i="9" s="1"/>
  <c r="U13" i="9"/>
  <c r="T13" i="9"/>
  <c r="T26" i="9" s="1"/>
  <c r="T45" i="9" s="1"/>
  <c r="S13" i="9"/>
  <c r="S26" i="9" s="1"/>
  <c r="R13" i="9"/>
  <c r="R26" i="9" s="1"/>
  <c r="R45" i="9" s="1"/>
  <c r="Q13" i="9"/>
  <c r="Q26" i="9" s="1"/>
  <c r="Q45" i="9" s="1"/>
  <c r="P13" i="9"/>
  <c r="P26" i="9" s="1"/>
  <c r="O13" i="9"/>
  <c r="O26" i="9" s="1"/>
  <c r="O45" i="9" s="1"/>
  <c r="N13" i="9"/>
  <c r="N26" i="9" s="1"/>
  <c r="N45" i="9" s="1"/>
  <c r="M13" i="9"/>
  <c r="L13" i="9"/>
  <c r="L26" i="9" s="1"/>
  <c r="L45" i="9" s="1"/>
  <c r="K13" i="9"/>
  <c r="K26" i="9" s="1"/>
  <c r="K45" i="9" s="1"/>
  <c r="J13" i="9"/>
  <c r="J26" i="9" s="1"/>
  <c r="I13" i="9"/>
  <c r="H13" i="9"/>
  <c r="H26" i="9" s="1"/>
  <c r="G13" i="9"/>
  <c r="G26" i="9" s="1"/>
  <c r="F13" i="9"/>
  <c r="F26" i="9" s="1"/>
  <c r="F45" i="9" s="1"/>
  <c r="E13" i="9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J44" i="10"/>
  <c r="I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I37" i="10"/>
  <c r="H37" i="10"/>
  <c r="H44" i="10" s="1"/>
  <c r="G37" i="10"/>
  <c r="F37" i="10"/>
  <c r="E37" i="10"/>
  <c r="E44" i="10" s="1"/>
  <c r="D37" i="10"/>
  <c r="D44" i="10" s="1"/>
  <c r="C37" i="10"/>
  <c r="C44" i="10" s="1"/>
  <c r="Q26" i="10"/>
  <c r="J26" i="10"/>
  <c r="J45" i="10" s="1"/>
  <c r="I26" i="10"/>
  <c r="I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W13" i="10"/>
  <c r="W26" i="10" s="1"/>
  <c r="V13" i="10"/>
  <c r="V26" i="10" s="1"/>
  <c r="V45" i="10" s="1"/>
  <c r="U13" i="10"/>
  <c r="T13" i="10"/>
  <c r="T26" i="10" s="1"/>
  <c r="T45" i="10" s="1"/>
  <c r="S13" i="10"/>
  <c r="S26" i="10" s="1"/>
  <c r="R13" i="10"/>
  <c r="R26" i="10" s="1"/>
  <c r="R45" i="10" s="1"/>
  <c r="Q13" i="10"/>
  <c r="P13" i="10"/>
  <c r="P26" i="10" s="1"/>
  <c r="P45" i="10" s="1"/>
  <c r="O13" i="10"/>
  <c r="O26" i="10" s="1"/>
  <c r="N13" i="10"/>
  <c r="N26" i="10" s="1"/>
  <c r="N45" i="10" s="1"/>
  <c r="M13" i="10"/>
  <c r="L13" i="10"/>
  <c r="L26" i="10" s="1"/>
  <c r="K13" i="10"/>
  <c r="K26" i="10" s="1"/>
  <c r="J13" i="10"/>
  <c r="I13" i="10"/>
  <c r="H13" i="10"/>
  <c r="H26" i="10" s="1"/>
  <c r="H45" i="10" s="1"/>
  <c r="G13" i="10"/>
  <c r="G26" i="10" s="1"/>
  <c r="F13" i="10"/>
  <c r="F26" i="10" s="1"/>
  <c r="E13" i="10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C37" i="11"/>
  <c r="C44" i="11" s="1"/>
  <c r="R26" i="11"/>
  <c r="Q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V26" i="11" s="1"/>
  <c r="V45" i="11" s="1"/>
  <c r="U13" i="11"/>
  <c r="T13" i="11"/>
  <c r="T26" i="11" s="1"/>
  <c r="T45" i="11" s="1"/>
  <c r="S13" i="11"/>
  <c r="S26" i="11" s="1"/>
  <c r="R13" i="11"/>
  <c r="Q13" i="11"/>
  <c r="P13" i="11"/>
  <c r="P26" i="11" s="1"/>
  <c r="P45" i="11" s="1"/>
  <c r="O13" i="11"/>
  <c r="O26" i="11" s="1"/>
  <c r="N13" i="11"/>
  <c r="N26" i="11" s="1"/>
  <c r="N45" i="11" s="1"/>
  <c r="M13" i="11"/>
  <c r="L13" i="11"/>
  <c r="L26" i="11" s="1"/>
  <c r="L45" i="11" s="1"/>
  <c r="K13" i="11"/>
  <c r="K26" i="11" s="1"/>
  <c r="J13" i="11"/>
  <c r="J26" i="11" s="1"/>
  <c r="J45" i="11" s="1"/>
  <c r="I13" i="11"/>
  <c r="I26" i="11" s="1"/>
  <c r="I45" i="11" s="1"/>
  <c r="H13" i="11"/>
  <c r="H26" i="11" s="1"/>
  <c r="H45" i="11" s="1"/>
  <c r="G13" i="11"/>
  <c r="G26" i="11" s="1"/>
  <c r="F13" i="11"/>
  <c r="F26" i="11" s="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AA43" i="12"/>
  <c r="Y43" i="12"/>
  <c r="X43" i="12"/>
  <c r="Z43" i="12" s="1"/>
  <c r="W43" i="12"/>
  <c r="W44" i="12" s="1"/>
  <c r="V43" i="12"/>
  <c r="U43" i="12"/>
  <c r="T43" i="12"/>
  <c r="S43" i="12"/>
  <c r="R43" i="12"/>
  <c r="Q43" i="12"/>
  <c r="P43" i="12"/>
  <c r="O43" i="12"/>
  <c r="O44" i="12" s="1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Z37" i="12" s="1"/>
  <c r="W37" i="12"/>
  <c r="V37" i="12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6" i="12"/>
  <c r="V26" i="12"/>
  <c r="V45" i="12" s="1"/>
  <c r="S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X26" i="12" s="1"/>
  <c r="W13" i="12"/>
  <c r="V13" i="12"/>
  <c r="U13" i="12"/>
  <c r="U26" i="12" s="1"/>
  <c r="U45" i="12" s="1"/>
  <c r="T13" i="12"/>
  <c r="T26" i="12" s="1"/>
  <c r="T45" i="12" s="1"/>
  <c r="S13" i="12"/>
  <c r="R13" i="12"/>
  <c r="R26" i="12" s="1"/>
  <c r="Q13" i="12"/>
  <c r="P13" i="12"/>
  <c r="P26" i="12" s="1"/>
  <c r="O13" i="12"/>
  <c r="N13" i="12"/>
  <c r="N26" i="12" s="1"/>
  <c r="M13" i="12"/>
  <c r="M26" i="12" s="1"/>
  <c r="M45" i="12" s="1"/>
  <c r="L13" i="12"/>
  <c r="K13" i="12"/>
  <c r="J13" i="12"/>
  <c r="J26" i="12" s="1"/>
  <c r="J45" i="12" s="1"/>
  <c r="I13" i="12"/>
  <c r="H13" i="12"/>
  <c r="H26" i="12" s="1"/>
  <c r="G13" i="12"/>
  <c r="F13" i="12"/>
  <c r="F26" i="12" s="1"/>
  <c r="E13" i="12"/>
  <c r="E26" i="12" s="1"/>
  <c r="E45" i="12" s="1"/>
  <c r="D13" i="12"/>
  <c r="D26" i="12" s="1"/>
  <c r="D45" i="12" s="1"/>
  <c r="C13" i="12"/>
  <c r="C26" i="12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V44" i="1"/>
  <c r="G44" i="1"/>
  <c r="F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Z37" i="1" s="1"/>
  <c r="X37" i="1"/>
  <c r="W37" i="1"/>
  <c r="V37" i="1"/>
  <c r="U37" i="1"/>
  <c r="U44" i="1" s="1"/>
  <c r="T37" i="1"/>
  <c r="T44" i="1" s="1"/>
  <c r="S37" i="1"/>
  <c r="S44" i="1" s="1"/>
  <c r="R37" i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F37" i="1"/>
  <c r="E37" i="1"/>
  <c r="E44" i="1" s="1"/>
  <c r="D37" i="1"/>
  <c r="D44" i="1" s="1"/>
  <c r="C37" i="1"/>
  <c r="C44" i="1" s="1"/>
  <c r="Y26" i="1"/>
  <c r="N26" i="1"/>
  <c r="I26" i="1"/>
  <c r="I45" i="1" s="1"/>
  <c r="F26" i="1"/>
  <c r="AA25" i="1"/>
  <c r="AA26" i="1" s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W26" i="1" s="1"/>
  <c r="V13" i="1"/>
  <c r="V26" i="1" s="1"/>
  <c r="V45" i="1" s="1"/>
  <c r="U13" i="1"/>
  <c r="U26" i="1" s="1"/>
  <c r="U45" i="1" s="1"/>
  <c r="T13" i="1"/>
  <c r="T26" i="1" s="1"/>
  <c r="T45" i="1" s="1"/>
  <c r="S13" i="1"/>
  <c r="R13" i="1"/>
  <c r="R26" i="1" s="1"/>
  <c r="Q13" i="1"/>
  <c r="Q26" i="1" s="1"/>
  <c r="P13" i="1"/>
  <c r="P26" i="1" s="1"/>
  <c r="O13" i="1"/>
  <c r="O26" i="1" s="1"/>
  <c r="N13" i="1"/>
  <c r="M13" i="1"/>
  <c r="L13" i="1"/>
  <c r="L26" i="1" s="1"/>
  <c r="L45" i="1" s="1"/>
  <c r="K13" i="1"/>
  <c r="J13" i="1"/>
  <c r="J26" i="1" s="1"/>
  <c r="I13" i="1"/>
  <c r="H13" i="1"/>
  <c r="H26" i="1" s="1"/>
  <c r="G13" i="1"/>
  <c r="F13" i="1"/>
  <c r="E13" i="1"/>
  <c r="E26" i="1" s="1"/>
  <c r="E45" i="1" s="1"/>
  <c r="D13" i="1"/>
  <c r="D26" i="1" s="1"/>
  <c r="D45" i="1" s="1"/>
  <c r="C13" i="1"/>
  <c r="Q45" i="7" l="1"/>
  <c r="V45" i="4"/>
  <c r="V45" i="3"/>
  <c r="Q45" i="4"/>
  <c r="V45" i="7"/>
  <c r="Q45" i="3"/>
  <c r="F45" i="12"/>
  <c r="Q45" i="8"/>
  <c r="O45" i="7"/>
  <c r="N45" i="6"/>
  <c r="C26" i="1"/>
  <c r="C45" i="1" s="1"/>
  <c r="S26" i="1"/>
  <c r="S45" i="1" s="1"/>
  <c r="G44" i="11"/>
  <c r="S44" i="9"/>
  <c r="S45" i="9" s="1"/>
  <c r="V45" i="5"/>
  <c r="K45" i="4"/>
  <c r="F45" i="1"/>
  <c r="Z13" i="12"/>
  <c r="Y26" i="12"/>
  <c r="Y44" i="12"/>
  <c r="F45" i="10"/>
  <c r="O45" i="5"/>
  <c r="L45" i="4"/>
  <c r="S44" i="2"/>
  <c r="Q45" i="10"/>
  <c r="G44" i="10"/>
  <c r="G45" i="10" s="1"/>
  <c r="E26" i="9"/>
  <c r="E45" i="9" s="1"/>
  <c r="M26" i="9"/>
  <c r="M45" i="9" s="1"/>
  <c r="U26" i="9"/>
  <c r="U45" i="9" s="1"/>
  <c r="O45" i="8"/>
  <c r="O44" i="7"/>
  <c r="W44" i="7"/>
  <c r="AA44" i="6"/>
  <c r="X44" i="6"/>
  <c r="Z44" i="6" s="1"/>
  <c r="P45" i="4"/>
  <c r="J26" i="3"/>
  <c r="C45" i="2"/>
  <c r="K45" i="2"/>
  <c r="S45" i="2"/>
  <c r="I26" i="12"/>
  <c r="K26" i="12"/>
  <c r="X44" i="12"/>
  <c r="Z44" i="12" s="1"/>
  <c r="AA44" i="11"/>
  <c r="H45" i="8"/>
  <c r="P45" i="8"/>
  <c r="Y45" i="8"/>
  <c r="J44" i="8"/>
  <c r="R44" i="8"/>
  <c r="C44" i="6"/>
  <c r="C45" i="6" s="1"/>
  <c r="S44" i="6"/>
  <c r="S45" i="6" s="1"/>
  <c r="J26" i="4"/>
  <c r="J45" i="4" s="1"/>
  <c r="R26" i="4"/>
  <c r="R45" i="4" s="1"/>
  <c r="O44" i="4"/>
  <c r="G44" i="3"/>
  <c r="G45" i="3" s="1"/>
  <c r="O44" i="3"/>
  <c r="D45" i="2"/>
  <c r="L45" i="2"/>
  <c r="T45" i="2"/>
  <c r="K26" i="1"/>
  <c r="K45" i="1" s="1"/>
  <c r="P45" i="12"/>
  <c r="F45" i="11"/>
  <c r="J44" i="9"/>
  <c r="J45" i="9" s="1"/>
  <c r="F44" i="8"/>
  <c r="O45" i="3"/>
  <c r="E26" i="10"/>
  <c r="E45" i="10" s="1"/>
  <c r="U26" i="10"/>
  <c r="U45" i="10" s="1"/>
  <c r="E26" i="8"/>
  <c r="E45" i="8" s="1"/>
  <c r="O45" i="4"/>
  <c r="R44" i="2"/>
  <c r="R45" i="2" s="1"/>
  <c r="R45" i="11"/>
  <c r="G26" i="1"/>
  <c r="G45" i="1" s="1"/>
  <c r="L26" i="12"/>
  <c r="L45" i="12" s="1"/>
  <c r="I26" i="8"/>
  <c r="I45" i="8" s="1"/>
  <c r="AA26" i="7"/>
  <c r="F45" i="6"/>
  <c r="J26" i="5"/>
  <c r="R26" i="5"/>
  <c r="R45" i="5" s="1"/>
  <c r="C45" i="4"/>
  <c r="S45" i="4"/>
  <c r="H45" i="4"/>
  <c r="E26" i="2"/>
  <c r="E45" i="2" s="1"/>
  <c r="M26" i="2"/>
  <c r="M45" i="2" s="1"/>
  <c r="U26" i="2"/>
  <c r="U45" i="2" s="1"/>
  <c r="M45" i="7"/>
  <c r="W45" i="1"/>
  <c r="N45" i="1"/>
  <c r="H44" i="1"/>
  <c r="H45" i="1" s="1"/>
  <c r="P44" i="1"/>
  <c r="P45" i="1" s="1"/>
  <c r="X44" i="1"/>
  <c r="N45" i="12"/>
  <c r="AA44" i="10"/>
  <c r="R45" i="8"/>
  <c r="D45" i="7"/>
  <c r="L45" i="7"/>
  <c r="T45" i="7"/>
  <c r="C45" i="5"/>
  <c r="P44" i="5"/>
  <c r="P45" i="5" s="1"/>
  <c r="T45" i="4"/>
  <c r="E45" i="3"/>
  <c r="N45" i="2"/>
  <c r="O44" i="2"/>
  <c r="AA45" i="1"/>
  <c r="R44" i="1"/>
  <c r="N44" i="8"/>
  <c r="N45" i="8" s="1"/>
  <c r="N45" i="7"/>
  <c r="W44" i="6"/>
  <c r="W45" i="6" s="1"/>
  <c r="Q45" i="11"/>
  <c r="M26" i="10"/>
  <c r="M45" i="10" s="1"/>
  <c r="M26" i="8"/>
  <c r="M45" i="8" s="1"/>
  <c r="W45" i="7"/>
  <c r="R26" i="6"/>
  <c r="R45" i="6" s="1"/>
  <c r="N45" i="5"/>
  <c r="C44" i="5"/>
  <c r="M26" i="1"/>
  <c r="M45" i="1" s="1"/>
  <c r="Q26" i="12"/>
  <c r="Q45" i="12" s="1"/>
  <c r="Q44" i="12"/>
  <c r="U44" i="4"/>
  <c r="U45" i="4" s="1"/>
  <c r="N45" i="3"/>
  <c r="AA45" i="2"/>
  <c r="O45" i="1"/>
  <c r="Q45" i="1"/>
  <c r="M26" i="11"/>
  <c r="M45" i="11" s="1"/>
  <c r="U26" i="11"/>
  <c r="U45" i="11" s="1"/>
  <c r="U45" i="7"/>
  <c r="H45" i="6"/>
  <c r="P45" i="6"/>
  <c r="R44" i="5"/>
  <c r="E45" i="4"/>
  <c r="AA44" i="3"/>
  <c r="AA45" i="3" s="1"/>
  <c r="R44" i="3"/>
  <c r="R45" i="3" s="1"/>
  <c r="X44" i="3"/>
  <c r="Z44" i="3" s="1"/>
  <c r="I45" i="12"/>
  <c r="J45" i="1"/>
  <c r="K45" i="12"/>
  <c r="Y45" i="11"/>
  <c r="X45" i="1"/>
  <c r="Z26" i="1"/>
  <c r="H45" i="12"/>
  <c r="R45" i="1"/>
  <c r="R45" i="12"/>
  <c r="K45" i="8"/>
  <c r="J44" i="3"/>
  <c r="J45" i="3" s="1"/>
  <c r="C44" i="3"/>
  <c r="C45" i="3" s="1"/>
  <c r="Z43" i="1"/>
  <c r="Y44" i="1"/>
  <c r="Y45" i="1" s="1"/>
  <c r="Z25" i="12"/>
  <c r="AA45" i="8"/>
  <c r="J45" i="7"/>
  <c r="I45" i="5"/>
  <c r="X44" i="5"/>
  <c r="Z44" i="5" s="1"/>
  <c r="Z43" i="5"/>
  <c r="X26" i="3"/>
  <c r="Z13" i="3"/>
  <c r="F45" i="2"/>
  <c r="L44" i="10"/>
  <c r="L45" i="10" s="1"/>
  <c r="G45" i="11"/>
  <c r="O45" i="11"/>
  <c r="W45" i="11"/>
  <c r="O45" i="10"/>
  <c r="W45" i="10"/>
  <c r="G45" i="9"/>
  <c r="C45" i="8"/>
  <c r="H45" i="7"/>
  <c r="AA45" i="5"/>
  <c r="AA26" i="4"/>
  <c r="AA45" i="4" s="1"/>
  <c r="C45" i="12"/>
  <c r="X26" i="11"/>
  <c r="Z13" i="11"/>
  <c r="X44" i="11"/>
  <c r="Z44" i="11" s="1"/>
  <c r="Z37" i="11"/>
  <c r="X26" i="10"/>
  <c r="Z13" i="10"/>
  <c r="X44" i="10"/>
  <c r="Z44" i="10" s="1"/>
  <c r="Z37" i="10"/>
  <c r="H45" i="9"/>
  <c r="P45" i="9"/>
  <c r="X26" i="9"/>
  <c r="Z13" i="9"/>
  <c r="X44" i="9"/>
  <c r="Z44" i="9" s="1"/>
  <c r="Z37" i="9"/>
  <c r="J45" i="8"/>
  <c r="X26" i="6"/>
  <c r="Z13" i="6"/>
  <c r="H45" i="5"/>
  <c r="Y45" i="9"/>
  <c r="S45" i="3"/>
  <c r="D44" i="11"/>
  <c r="D45" i="11" s="1"/>
  <c r="K44" i="6"/>
  <c r="W45" i="3"/>
  <c r="Z13" i="1"/>
  <c r="G26" i="12"/>
  <c r="G45" i="12" s="1"/>
  <c r="O26" i="12"/>
  <c r="O45" i="12" s="1"/>
  <c r="W26" i="12"/>
  <c r="W45" i="12" s="1"/>
  <c r="AA26" i="11"/>
  <c r="AA45" i="11" s="1"/>
  <c r="AA26" i="10"/>
  <c r="AA45" i="10" s="1"/>
  <c r="AA26" i="9"/>
  <c r="AA45" i="9" s="1"/>
  <c r="F45" i="8"/>
  <c r="V45" i="8"/>
  <c r="K45" i="7"/>
  <c r="S45" i="7"/>
  <c r="AA45" i="7"/>
  <c r="R45" i="7"/>
  <c r="X44" i="7"/>
  <c r="Z44" i="7" s="1"/>
  <c r="Z37" i="7"/>
  <c r="AA45" i="6"/>
  <c r="T45" i="6"/>
  <c r="J45" i="5"/>
  <c r="F45" i="4"/>
  <c r="Y45" i="4"/>
  <c r="D45" i="3"/>
  <c r="L45" i="3"/>
  <c r="T45" i="3"/>
  <c r="V45" i="2"/>
  <c r="S45" i="12"/>
  <c r="Z50" i="1"/>
  <c r="AA45" i="12"/>
  <c r="C45" i="11"/>
  <c r="K45" i="11"/>
  <c r="S45" i="11"/>
  <c r="C45" i="10"/>
  <c r="K45" i="10"/>
  <c r="S45" i="10"/>
  <c r="C45" i="9"/>
  <c r="W45" i="8"/>
  <c r="C45" i="7"/>
  <c r="K45" i="6"/>
  <c r="X44" i="8"/>
  <c r="Z44" i="8" s="1"/>
  <c r="L45" i="6"/>
  <c r="X26" i="5"/>
  <c r="Z13" i="5"/>
  <c r="S45" i="5"/>
  <c r="K45" i="3"/>
  <c r="G45" i="2"/>
  <c r="O45" i="2"/>
  <c r="W45" i="2"/>
  <c r="X26" i="8"/>
  <c r="T45" i="5"/>
  <c r="Z37" i="4"/>
  <c r="X26" i="2"/>
  <c r="Z13" i="2"/>
  <c r="J45" i="2"/>
  <c r="X44" i="2"/>
  <c r="Z44" i="2" s="1"/>
  <c r="Z37" i="2"/>
  <c r="X26" i="7"/>
  <c r="Z13" i="7"/>
  <c r="K45" i="5"/>
  <c r="L45" i="5"/>
  <c r="X26" i="4"/>
  <c r="Z13" i="4"/>
  <c r="Z44" i="1" l="1"/>
  <c r="X45" i="12"/>
  <c r="Z45" i="1"/>
  <c r="Y45" i="12"/>
  <c r="Z26" i="12"/>
  <c r="X45" i="5"/>
  <c r="Z45" i="5" s="1"/>
  <c r="Z26" i="5"/>
  <c r="Z26" i="7"/>
  <c r="X45" i="7"/>
  <c r="Z45" i="7" s="1"/>
  <c r="Z26" i="8"/>
  <c r="X45" i="8"/>
  <c r="Z45" i="8" s="1"/>
  <c r="Z26" i="10"/>
  <c r="X45" i="10"/>
  <c r="Z45" i="10" s="1"/>
  <c r="X45" i="9"/>
  <c r="Z45" i="9" s="1"/>
  <c r="Z26" i="9"/>
  <c r="Z26" i="4"/>
  <c r="X45" i="4"/>
  <c r="Z45" i="4" s="1"/>
  <c r="Z26" i="11"/>
  <c r="X45" i="11"/>
  <c r="Z45" i="11" s="1"/>
  <c r="X45" i="2"/>
  <c r="Z45" i="2" s="1"/>
  <c r="Z26" i="2"/>
  <c r="Z26" i="6"/>
  <c r="X45" i="6"/>
  <c r="Z45" i="6" s="1"/>
  <c r="Z26" i="3"/>
  <c r="X45" i="3"/>
  <c r="Z45" i="3" s="1"/>
  <c r="Z45" i="12" l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<sst xmlns="http://schemas.openxmlformats.org/spreadsheetml/2006/main" count="1560" uniqueCount="91">
  <si>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</si>
  <si>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</si>
  <si>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</si>
  <si>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</si>
  <si>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</si>
  <si>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</si>
  <si>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</si>
  <si>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</si>
  <si>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</si>
  <si>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</si>
  <si>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</si>
  <si>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</si>
  <si>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</si>
  <si>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</si>
  <si>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</si>
  <si>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</si>
  <si>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</si>
  <si>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</si>
  <si>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</si>
  <si>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</si>
  <si>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</si>
  <si>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</si>
  <si>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</si>
  <si>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</si>
  <si>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</si>
  <si>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</si>
  <si>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</si>
  <si>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</si>
  <si>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</si>
  <si>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</si>
  <si>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</si>
  <si>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</si>
  <si>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</si>
  <si>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</si>
  <si>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</si>
  <si>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</si>
  <si>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</si>
  <si>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</si>
  <si>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</si>
  <si>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</si>
  <si>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</si>
  <si>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</si>
  <si>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</si>
  <si>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</si>
  <si>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</si>
  <si>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</si>
  <si>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</si>
  <si>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</si>
  <si>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</si>
  <si>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</si>
  <si>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</si>
  <si>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</si>
  <si>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</si>
  <si>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</si>
  <si>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</si>
  <si>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</si>
  <si>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</si>
  <si>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</si>
  <si>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</si>
  <si>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</si>
  <si>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</si>
  <si>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</si>
  <si>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</si>
  <si>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</si>
  <si>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</si>
  <si>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</si>
  <si>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</si>
  <si>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</si>
  <si>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</si>
  <si>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</si>
  <si>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</si>
  <si>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</si>
  <si>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</si>
  <si>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</si>
  <si>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</si>
  <si>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</si>
  <si>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water management                             ) for 2nd Quarter ended 31 December 2024 (Figures Finalised as at 2025/01/29)</t>
  </si>
  <si>
    <t>Gauteng: City of Tshwane (TSH) - Table C6 Quarterly Budget Statement - Financial Position ( Waste water management                             ) for 2nd Quarter ended 31 December 2024 (Figures Finalised as at 2025/01/29)</t>
  </si>
  <si>
    <t>Gauteng: Emfuleni (GT421) - Table C6 Quarterly Budget Statement - Financial Position ( Waste water management                             ) for 2nd Quarter ended 31 December 2024 (Figures Finalised as at 2025/01/29)</t>
  </si>
  <si>
    <t>Gauteng: Midvaal (GT422) - Table C6 Quarterly Budget Statement - Financial Position ( Waste water management                             ) for 2nd Quarter ended 31 December 2024 (Figures Finalised as at 2025/01/29)</t>
  </si>
  <si>
    <t>Gauteng: Lesedi (GT423) - Table C6 Quarterly Budget Statement - Financial Position ( Waste water management                             ) for 2nd Quarter ended 31 December 2024 (Figures Finalised as at 2025/01/29)</t>
  </si>
  <si>
    <t>Gauteng: Sedibeng (DC42) - Table C6 Quarterly Budget Statement - Financial Position ( Waste water management                             ) for 2nd Quarter ended 31 December 2024 (Figures Finalised as at 2025/01/29)</t>
  </si>
  <si>
    <t>Gauteng: Mogale City (GT481) - Table C6 Quarterly Budget Statement - Financial Position ( Waste water management                             ) for 2nd Quarter ended 31 December 2024 (Figures Finalised as at 2025/01/29)</t>
  </si>
  <si>
    <t>Gauteng: Merafong City (GT484) - Table C6 Quarterly Budget Statement - Financial Position ( Waste water management                             ) for 2nd Quarter ended 31 December 2024 (Figures Finalised as at 2025/01/29)</t>
  </si>
  <si>
    <t>Gauteng: Rand West City (GT485) - Table C6 Quarterly Budget Statement - Financial Position ( Waste water management                             ) for 2nd Quarter ended 31 December 2024 (Figures Finalised as at 2025/01/29)</t>
  </si>
  <si>
    <t>Gauteng: West Rand (DC48)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</si>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</sst>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445772449</v>
      </c>
      <c r="D6" s="18"/>
      <c r="E6" s="19">
        <v>329262004</v>
      </c>
      <c r="F6" s="20">
        <v>329262004</v>
      </c>
      <c r="G6" s="20">
        <v>294697107</v>
      </c>
      <c r="H6" s="20">
        <v>46933195</v>
      </c>
      <c r="I6" s="20">
        <v>-108495462</v>
      </c>
      <c r="J6" s="20">
        <v>233134840</v>
      </c>
      <c r="K6" s="20">
        <v>16512475</v>
      </c>
      <c r="L6" s="20">
        <v>-138833584</v>
      </c>
      <c r="M6" s="20">
        <v>128181092</v>
      </c>
      <c r="N6" s="20">
        <v>5859983</v>
      </c>
      <c r="O6" s="20"/>
      <c r="P6" s="20"/>
      <c r="Q6" s="20"/>
      <c r="R6" s="20"/>
      <c r="S6" s="20"/>
      <c r="T6" s="20"/>
      <c r="U6" s="20"/>
      <c r="V6" s="20"/>
      <c r="W6" s="20">
        <v>238994823</v>
      </c>
      <c r="X6" s="20">
        <v>327888522</v>
      </c>
      <c r="Y6" s="20">
        <v>-88893699</v>
      </c>
      <c r="Z6" s="21">
        <v>-27.110951752071394</v>
      </c>
      <c r="AA6" s="22">
        <v>329262004</v>
      </c>
    </row>
    <row r="7" spans="1:27" x14ac:dyDescent="0.25">
      <c r="A7" s="23" t="s">
        <v>35</v>
      </c>
      <c r="B7" s="17" t="s">
        <v>32</v>
      </c>
      <c r="C7" s="18">
        <v>14104790</v>
      </c>
      <c r="D7" s="18"/>
      <c r="E7" s="19">
        <v>-26279727</v>
      </c>
      <c r="F7" s="20">
        <v>-26279727</v>
      </c>
      <c r="G7" s="20">
        <v>13712658</v>
      </c>
      <c r="H7" s="20">
        <v>-1782946</v>
      </c>
      <c r="I7" s="20">
        <v>1065440</v>
      </c>
      <c r="J7" s="20">
        <v>12995152</v>
      </c>
      <c r="K7" s="20">
        <v>3625891</v>
      </c>
      <c r="L7" s="20">
        <v>-816472</v>
      </c>
      <c r="M7" s="20">
        <v>48225</v>
      </c>
      <c r="N7" s="20">
        <v>2857644</v>
      </c>
      <c r="O7" s="20"/>
      <c r="P7" s="20"/>
      <c r="Q7" s="20"/>
      <c r="R7" s="20"/>
      <c r="S7" s="20"/>
      <c r="T7" s="20"/>
      <c r="U7" s="20"/>
      <c r="V7" s="20"/>
      <c r="W7" s="20">
        <v>15852796</v>
      </c>
      <c r="X7" s="20">
        <v>-13139850</v>
      </c>
      <c r="Y7" s="20">
        <v>28992646</v>
      </c>
      <c r="Z7" s="21">
        <v>-220.64670449053833</v>
      </c>
      <c r="AA7" s="22">
        <v>-26279727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14217242</v>
      </c>
      <c r="D11" s="18"/>
      <c r="E11" s="19">
        <v>-21286563</v>
      </c>
      <c r="F11" s="20">
        <v>-21286563</v>
      </c>
      <c r="G11" s="24">
        <v>14548612</v>
      </c>
      <c r="H11" s="24">
        <v>-10695331</v>
      </c>
      <c r="I11" s="24">
        <v>6140483</v>
      </c>
      <c r="J11" s="20">
        <v>9993764</v>
      </c>
      <c r="K11" s="24">
        <v>-20679533</v>
      </c>
      <c r="L11" s="24">
        <v>9355827</v>
      </c>
      <c r="M11" s="20">
        <v>24499319</v>
      </c>
      <c r="N11" s="24">
        <v>13175613</v>
      </c>
      <c r="O11" s="24"/>
      <c r="P11" s="24"/>
      <c r="Q11" s="20"/>
      <c r="R11" s="24"/>
      <c r="S11" s="24"/>
      <c r="T11" s="20"/>
      <c r="U11" s="24"/>
      <c r="V11" s="24"/>
      <c r="W11" s="24">
        <v>23169377</v>
      </c>
      <c r="X11" s="20">
        <v>-10643268</v>
      </c>
      <c r="Y11" s="24">
        <v>33812645</v>
      </c>
      <c r="Z11" s="25">
        <v>-317.6904405676903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931890411</v>
      </c>
      <c r="D12" s="18"/>
      <c r="E12" s="19">
        <v>290230006</v>
      </c>
      <c r="F12" s="20">
        <v>290230006</v>
      </c>
      <c r="G12" s="20">
        <v>875211953</v>
      </c>
      <c r="H12" s="20">
        <v>20331373</v>
      </c>
      <c r="I12" s="20">
        <v>132348573</v>
      </c>
      <c r="J12" s="20">
        <v>1027891899</v>
      </c>
      <c r="K12" s="20">
        <v>-89547934</v>
      </c>
      <c r="L12" s="20">
        <v>43493527</v>
      </c>
      <c r="M12" s="20">
        <v>112339840</v>
      </c>
      <c r="N12" s="20">
        <v>66285433</v>
      </c>
      <c r="O12" s="20"/>
      <c r="P12" s="20"/>
      <c r="Q12" s="20"/>
      <c r="R12" s="20"/>
      <c r="S12" s="20"/>
      <c r="T12" s="20"/>
      <c r="U12" s="20"/>
      <c r="V12" s="20"/>
      <c r="W12" s="20">
        <v>1094177332</v>
      </c>
      <c r="X12" s="20">
        <v>145115010</v>
      </c>
      <c r="Y12" s="20">
        <v>949062322</v>
      </c>
      <c r="Z12" s="21">
        <v>654.0069990003102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1405984892</v>
      </c>
      <c r="D13" s="29">
        <f>SUM(D6:D12)</f>
        <v>0</v>
      </c>
      <c r="E13" s="30">
        <f t="shared" si="0"/>
        <v>571925720</v>
      </c>
      <c r="F13" s="31">
        <f t="shared" si="0"/>
        <v>571925720</v>
      </c>
      <c r="G13" s="31">
        <f t="shared" si="0"/>
        <v>1198170330</v>
      </c>
      <c r="H13" s="31">
        <f t="shared" si="0"/>
        <v>54786291</v>
      </c>
      <c r="I13" s="31">
        <f t="shared" si="0"/>
        <v>31059034</v>
      </c>
      <c r="J13" s="31">
        <f t="shared" si="0"/>
        <v>1284015655</v>
      </c>
      <c r="K13" s="31">
        <f t="shared" si="0"/>
        <v>-90089101</v>
      </c>
      <c r="L13" s="31">
        <f t="shared" si="0"/>
        <v>-86800702</v>
      </c>
      <c r="M13" s="31">
        <f t="shared" si="0"/>
        <v>265068476</v>
      </c>
      <c r="N13" s="31">
        <f t="shared" si="0"/>
        <v>88178673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1372194328</v>
      </c>
      <c r="X13" s="31">
        <f t="shared" si="0"/>
        <v>449220420</v>
      </c>
      <c r="Y13" s="31">
        <f t="shared" si="0"/>
        <v>922973908</v>
      </c>
      <c r="Z13" s="32">
        <f>+IF(X13&lt;&gt;0,+(Y13/X13)*100,0)</f>
        <v>205.46125396525832</v>
      </c>
      <c r="AA13" s="33">
        <f>SUM(AA6:AA12)</f>
        <v>571925720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/>
      <c r="P15" s="20"/>
      <c r="Q15" s="20"/>
      <c r="R15" s="20"/>
      <c r="S15" s="20"/>
      <c r="T15" s="20"/>
      <c r="U15" s="20"/>
      <c r="V15" s="20"/>
      <c r="W15" s="20">
        <v>10349507</v>
      </c>
      <c r="X15" s="20">
        <v>4684434</v>
      </c>
      <c r="Y15" s="20">
        <v>5665073</v>
      </c>
      <c r="Z15" s="21">
        <v>120.93399117161219</v>
      </c>
      <c r="AA15" s="22">
        <v>9368849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2039668162</v>
      </c>
      <c r="D17" s="18"/>
      <c r="E17" s="19">
        <v>2282263530</v>
      </c>
      <c r="F17" s="20">
        <v>2282263530</v>
      </c>
      <c r="G17" s="24">
        <v>2129210376</v>
      </c>
      <c r="H17" s="24">
        <v>-110753896</v>
      </c>
      <c r="I17" s="24">
        <v>6769039</v>
      </c>
      <c r="J17" s="20">
        <v>2025225519</v>
      </c>
      <c r="K17" s="24">
        <v>-819308</v>
      </c>
      <c r="L17" s="24">
        <v>4032237</v>
      </c>
      <c r="M17" s="20">
        <v>16356712</v>
      </c>
      <c r="N17" s="24">
        <v>19569641</v>
      </c>
      <c r="O17" s="24"/>
      <c r="P17" s="24"/>
      <c r="Q17" s="20"/>
      <c r="R17" s="24"/>
      <c r="S17" s="24"/>
      <c r="T17" s="20"/>
      <c r="U17" s="24"/>
      <c r="V17" s="24"/>
      <c r="W17" s="24">
        <v>2044795160</v>
      </c>
      <c r="X17" s="20">
        <v>1141133586</v>
      </c>
      <c r="Y17" s="24">
        <v>903661574</v>
      </c>
      <c r="Z17" s="25">
        <v>79.189814854857843</v>
      </c>
      <c r="AA17" s="26">
        <v>2282263530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4595222</v>
      </c>
      <c r="D21" s="18"/>
      <c r="E21" s="19">
        <v>4147392</v>
      </c>
      <c r="F21" s="20">
        <v>4147392</v>
      </c>
      <c r="G21" s="20">
        <v>4509960</v>
      </c>
      <c r="H21" s="20">
        <v>-127710</v>
      </c>
      <c r="I21" s="20">
        <v>-101744</v>
      </c>
      <c r="J21" s="20">
        <v>4280506</v>
      </c>
      <c r="K21" s="20">
        <v>-75682</v>
      </c>
      <c r="L21" s="20">
        <v>-101744</v>
      </c>
      <c r="M21" s="20">
        <v>-7490</v>
      </c>
      <c r="N21" s="20">
        <v>-184916</v>
      </c>
      <c r="O21" s="20"/>
      <c r="P21" s="20"/>
      <c r="Q21" s="20"/>
      <c r="R21" s="20"/>
      <c r="S21" s="20"/>
      <c r="T21" s="20"/>
      <c r="U21" s="20"/>
      <c r="V21" s="20"/>
      <c r="W21" s="20">
        <v>4095590</v>
      </c>
      <c r="X21" s="20">
        <v>2073792</v>
      </c>
      <c r="Y21" s="20">
        <v>2021798</v>
      </c>
      <c r="Z21" s="21">
        <v>97.492805450112641</v>
      </c>
      <c r="AA21" s="22">
        <v>4147392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2054049046</v>
      </c>
      <c r="D25" s="29">
        <f t="shared" ref="D25:Y25" si="1">SUM(D15:D24)</f>
        <v>0</v>
      </c>
      <c r="E25" s="35">
        <f t="shared" si="1"/>
        <v>2295779771</v>
      </c>
      <c r="F25" s="36">
        <f t="shared" si="1"/>
        <v>2295779771</v>
      </c>
      <c r="G25" s="36">
        <f t="shared" si="1"/>
        <v>2143537561</v>
      </c>
      <c r="H25" s="36">
        <f t="shared" si="1"/>
        <v>-110881606</v>
      </c>
      <c r="I25" s="36">
        <f t="shared" si="1"/>
        <v>6667295</v>
      </c>
      <c r="J25" s="36">
        <f t="shared" si="1"/>
        <v>2039323250</v>
      </c>
      <c r="K25" s="36">
        <f t="shared" si="1"/>
        <v>-894990</v>
      </c>
      <c r="L25" s="36">
        <f t="shared" si="1"/>
        <v>4875960</v>
      </c>
      <c r="M25" s="36">
        <f t="shared" si="1"/>
        <v>15936037</v>
      </c>
      <c r="N25" s="36">
        <f t="shared" si="1"/>
        <v>19917007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2059240257</v>
      </c>
      <c r="X25" s="36">
        <f t="shared" si="1"/>
        <v>1147891812</v>
      </c>
      <c r="Y25" s="36">
        <f t="shared" si="1"/>
        <v>911348445</v>
      </c>
      <c r="Z25" s="37">
        <f>+IF(X25&lt;&gt;0,+(Y25/X25)*100,0)</f>
        <v>79.393235100452131</v>
      </c>
      <c r="AA25" s="38">
        <f>SUM(AA15:AA24)</f>
        <v>2295779771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3460033938</v>
      </c>
      <c r="D26" s="29">
        <f>+D13+D25</f>
        <v>0</v>
      </c>
      <c r="E26" s="30">
        <f t="shared" si="2"/>
        <v>2867705491</v>
      </c>
      <c r="F26" s="31">
        <f t="shared" si="2"/>
        <v>2867705491</v>
      </c>
      <c r="G26" s="31">
        <f t="shared" si="2"/>
        <v>3341707891</v>
      </c>
      <c r="H26" s="31">
        <f t="shared" si="2"/>
        <v>-56095315</v>
      </c>
      <c r="I26" s="31">
        <f t="shared" si="2"/>
        <v>37726329</v>
      </c>
      <c r="J26" s="31">
        <f t="shared" si="2"/>
        <v>3323338905</v>
      </c>
      <c r="K26" s="31">
        <f t="shared" si="2"/>
        <v>-90984091</v>
      </c>
      <c r="L26" s="31">
        <f t="shared" si="2"/>
        <v>-81924742</v>
      </c>
      <c r="M26" s="31">
        <f t="shared" si="2"/>
        <v>281004513</v>
      </c>
      <c r="N26" s="31">
        <f t="shared" si="2"/>
        <v>108095680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3431434585</v>
      </c>
      <c r="X26" s="31">
        <f t="shared" si="2"/>
        <v>1597112232</v>
      </c>
      <c r="Y26" s="31">
        <f t="shared" si="2"/>
        <v>1834322353</v>
      </c>
      <c r="Z26" s="32">
        <f>+IF(X26&lt;&gt;0,+(Y26/X26)*100,0)</f>
        <v>114.85243906140217</v>
      </c>
      <c r="AA26" s="33">
        <f>+AA13+AA25</f>
        <v>2867705491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42505567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21252774</v>
      </c>
      <c r="Y30" s="20">
        <v>31773211</v>
      </c>
      <c r="Z30" s="21">
        <v>149.50147684250535</v>
      </c>
      <c r="AA30" s="22">
        <v>42505567</v>
      </c>
    </row>
    <row r="31" spans="1:27" x14ac:dyDescent="0.25">
      <c r="A31" s="23" t="s">
        <v>58</v>
      </c>
      <c r="B31" s="39" t="s">
        <v>32</v>
      </c>
      <c r="C31" s="18">
        <v>-15780959</v>
      </c>
      <c r="D31" s="18"/>
      <c r="E31" s="19">
        <v>-15040441</v>
      </c>
      <c r="F31" s="20">
        <v>-15040441</v>
      </c>
      <c r="G31" s="20">
        <v>-15040441</v>
      </c>
      <c r="H31" s="20"/>
      <c r="I31" s="20"/>
      <c r="J31" s="20">
        <v>-15040441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-15040441</v>
      </c>
      <c r="X31" s="20">
        <v>-7520226</v>
      </c>
      <c r="Y31" s="20">
        <v>-7520215</v>
      </c>
      <c r="Z31" s="21">
        <v>99.9998537278002</v>
      </c>
      <c r="AA31" s="22">
        <v>-15040441</v>
      </c>
    </row>
    <row r="32" spans="1:27" x14ac:dyDescent="0.25">
      <c r="A32" s="23" t="s">
        <v>59</v>
      </c>
      <c r="B32" s="17" t="s">
        <v>32</v>
      </c>
      <c r="C32" s="18">
        <v>1173543481</v>
      </c>
      <c r="D32" s="18"/>
      <c r="E32" s="19">
        <v>15437907</v>
      </c>
      <c r="F32" s="20">
        <v>15437907</v>
      </c>
      <c r="G32" s="20">
        <v>3304396</v>
      </c>
      <c r="H32" s="20">
        <v>1295615</v>
      </c>
      <c r="I32" s="20">
        <v>24024196</v>
      </c>
      <c r="J32" s="20">
        <v>28624207</v>
      </c>
      <c r="K32" s="20">
        <v>-16811473</v>
      </c>
      <c r="L32" s="20">
        <v>3461163</v>
      </c>
      <c r="M32" s="20">
        <v>-11730735</v>
      </c>
      <c r="N32" s="20">
        <v>-25081045</v>
      </c>
      <c r="O32" s="20"/>
      <c r="P32" s="20"/>
      <c r="Q32" s="20"/>
      <c r="R32" s="20"/>
      <c r="S32" s="20"/>
      <c r="T32" s="20"/>
      <c r="U32" s="20"/>
      <c r="V32" s="20"/>
      <c r="W32" s="20">
        <v>3543162</v>
      </c>
      <c r="X32" s="20">
        <v>7718796</v>
      </c>
      <c r="Y32" s="20">
        <v>-4175634</v>
      </c>
      <c r="Z32" s="21">
        <v>-54.096960199492251</v>
      </c>
      <c r="AA32" s="22">
        <v>15437907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39293185</v>
      </c>
      <c r="D34" s="18"/>
      <c r="E34" s="19">
        <v>38560118</v>
      </c>
      <c r="F34" s="20">
        <v>38560118</v>
      </c>
      <c r="G34" s="20">
        <v>26370643</v>
      </c>
      <c r="H34" s="20">
        <v>1302914</v>
      </c>
      <c r="I34" s="20">
        <v>1085510</v>
      </c>
      <c r="J34" s="20">
        <v>28759067</v>
      </c>
      <c r="K34" s="20">
        <v>1265726</v>
      </c>
      <c r="L34" s="20">
        <v>-18469093</v>
      </c>
      <c r="M34" s="20">
        <v>1439620</v>
      </c>
      <c r="N34" s="20">
        <v>-15763747</v>
      </c>
      <c r="O34" s="20"/>
      <c r="P34" s="20"/>
      <c r="Q34" s="20"/>
      <c r="R34" s="20"/>
      <c r="S34" s="20"/>
      <c r="T34" s="20"/>
      <c r="U34" s="20"/>
      <c r="V34" s="20"/>
      <c r="W34" s="20">
        <v>12995320</v>
      </c>
      <c r="X34" s="20">
        <v>19280046</v>
      </c>
      <c r="Y34" s="20">
        <v>-6284726</v>
      </c>
      <c r="Z34" s="21">
        <v>-32.597048782974895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-12956585</v>
      </c>
      <c r="D35" s="18"/>
      <c r="E35" s="19">
        <v>-12540475</v>
      </c>
      <c r="F35" s="20">
        <v>-12540475</v>
      </c>
      <c r="G35" s="20">
        <v>24745195</v>
      </c>
      <c r="H35" s="20">
        <v>986825</v>
      </c>
      <c r="I35" s="20">
        <v>-1958326</v>
      </c>
      <c r="J35" s="20">
        <v>23773694</v>
      </c>
      <c r="K35" s="20">
        <v>-29598320</v>
      </c>
      <c r="L35" s="20">
        <v>7087741</v>
      </c>
      <c r="M35" s="20">
        <v>49496055</v>
      </c>
      <c r="N35" s="20">
        <v>26985476</v>
      </c>
      <c r="O35" s="20"/>
      <c r="P35" s="20"/>
      <c r="Q35" s="20"/>
      <c r="R35" s="20"/>
      <c r="S35" s="20"/>
      <c r="T35" s="20"/>
      <c r="U35" s="20"/>
      <c r="V35" s="20"/>
      <c r="W35" s="20">
        <v>50759170</v>
      </c>
      <c r="X35" s="20">
        <v>-6270240</v>
      </c>
      <c r="Y35" s="20">
        <v>57029410</v>
      </c>
      <c r="Z35" s="21">
        <v>-909.52515374212146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1237125107</v>
      </c>
      <c r="D37" s="29">
        <f t="shared" ref="D37:Y37" si="3">SUM(D29:D36)</f>
        <v>0</v>
      </c>
      <c r="E37" s="30">
        <f t="shared" si="3"/>
        <v>68922676</v>
      </c>
      <c r="F37" s="31">
        <f t="shared" si="3"/>
        <v>68922676</v>
      </c>
      <c r="G37" s="31">
        <f t="shared" si="3"/>
        <v>92405778</v>
      </c>
      <c r="H37" s="31">
        <f t="shared" si="3"/>
        <v>3585354</v>
      </c>
      <c r="I37" s="31">
        <f t="shared" si="3"/>
        <v>23151380</v>
      </c>
      <c r="J37" s="31">
        <f t="shared" si="3"/>
        <v>119142512</v>
      </c>
      <c r="K37" s="31">
        <f t="shared" si="3"/>
        <v>-45144067</v>
      </c>
      <c r="L37" s="31">
        <f t="shared" si="3"/>
        <v>-7920189</v>
      </c>
      <c r="M37" s="31">
        <f t="shared" si="3"/>
        <v>39204940</v>
      </c>
      <c r="N37" s="31">
        <f t="shared" si="3"/>
        <v>-13859316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105283196</v>
      </c>
      <c r="X37" s="31">
        <f t="shared" si="3"/>
        <v>34461150</v>
      </c>
      <c r="Y37" s="31">
        <f t="shared" si="3"/>
        <v>70822046</v>
      </c>
      <c r="Z37" s="32">
        <f>+IF(X37&lt;&gt;0,+(Y37/X37)*100,0)</f>
        <v>205.51271794470006</v>
      </c>
      <c r="AA37" s="33">
        <f>SUM(AA29:AA36)</f>
        <v>68922676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181249650</v>
      </c>
      <c r="D39" s="18"/>
      <c r="E39" s="19">
        <v>190384615</v>
      </c>
      <c r="F39" s="20">
        <v>190384615</v>
      </c>
      <c r="G39" s="20">
        <v>183942092</v>
      </c>
      <c r="H39" s="20">
        <v>2102837</v>
      </c>
      <c r="I39" s="20">
        <v>2172932</v>
      </c>
      <c r="J39" s="20">
        <v>188217861</v>
      </c>
      <c r="K39" s="20">
        <v>2172932</v>
      </c>
      <c r="L39" s="20">
        <v>-32529048</v>
      </c>
      <c r="M39" s="20">
        <v>1766026</v>
      </c>
      <c r="N39" s="20">
        <v>-28590090</v>
      </c>
      <c r="O39" s="20"/>
      <c r="P39" s="20"/>
      <c r="Q39" s="20"/>
      <c r="R39" s="20"/>
      <c r="S39" s="20"/>
      <c r="T39" s="20"/>
      <c r="U39" s="20"/>
      <c r="V39" s="20"/>
      <c r="W39" s="20">
        <v>159627771</v>
      </c>
      <c r="X39" s="20">
        <v>95192292</v>
      </c>
      <c r="Y39" s="20">
        <v>64435479</v>
      </c>
      <c r="Z39" s="21">
        <v>67.6898072797743</v>
      </c>
      <c r="AA39" s="22">
        <v>190384615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22941996</v>
      </c>
      <c r="Y40" s="20">
        <v>39921004</v>
      </c>
      <c r="Z40" s="21">
        <v>174.0084167044576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252917881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236268615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2172932</v>
      </c>
      <c r="L43" s="36">
        <f t="shared" si="4"/>
        <v>-32529048</v>
      </c>
      <c r="M43" s="36">
        <f t="shared" si="4"/>
        <v>1766026</v>
      </c>
      <c r="N43" s="36">
        <f t="shared" si="4"/>
        <v>-28590090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222490771</v>
      </c>
      <c r="X43" s="36">
        <f t="shared" si="4"/>
        <v>118134288</v>
      </c>
      <c r="Y43" s="36">
        <f t="shared" si="4"/>
        <v>104356483</v>
      </c>
      <c r="Z43" s="37">
        <f>+IF(X43&lt;&gt;0,+(Y43/X43)*100,0)</f>
        <v>88.33716676736563</v>
      </c>
      <c r="AA43" s="38">
        <f>SUM(AA39:AA42)</f>
        <v>236268615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1490042988</v>
      </c>
      <c r="D44" s="29">
        <f>+D37+D43</f>
        <v>0</v>
      </c>
      <c r="E44" s="30">
        <f t="shared" si="5"/>
        <v>305191291</v>
      </c>
      <c r="F44" s="31">
        <f t="shared" si="5"/>
        <v>305191291</v>
      </c>
      <c r="G44" s="31">
        <f t="shared" si="5"/>
        <v>339210870</v>
      </c>
      <c r="H44" s="31">
        <f t="shared" si="5"/>
        <v>5688191</v>
      </c>
      <c r="I44" s="31">
        <f t="shared" si="5"/>
        <v>25324312</v>
      </c>
      <c r="J44" s="31">
        <f t="shared" si="5"/>
        <v>370223373</v>
      </c>
      <c r="K44" s="31">
        <f t="shared" si="5"/>
        <v>-42971135</v>
      </c>
      <c r="L44" s="31">
        <f t="shared" si="5"/>
        <v>-40449237</v>
      </c>
      <c r="M44" s="31">
        <f t="shared" si="5"/>
        <v>40970966</v>
      </c>
      <c r="N44" s="31">
        <f t="shared" si="5"/>
        <v>-42449406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327773967</v>
      </c>
      <c r="X44" s="31">
        <f t="shared" si="5"/>
        <v>152595438</v>
      </c>
      <c r="Y44" s="31">
        <f t="shared" si="5"/>
        <v>175178529</v>
      </c>
      <c r="Z44" s="32">
        <f>+IF(X44&lt;&gt;0,+(Y44/X44)*100,0)</f>
        <v>114.79932250661386</v>
      </c>
      <c r="AA44" s="33">
        <f>+AA37+AA43</f>
        <v>305191291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1969990950</v>
      </c>
      <c r="D45" s="42">
        <f t="shared" si="6"/>
        <v>0</v>
      </c>
      <c r="E45" s="43">
        <f t="shared" si="6"/>
        <v>2562514200</v>
      </c>
      <c r="F45" s="44">
        <f t="shared" si="6"/>
        <v>2562514200</v>
      </c>
      <c r="G45" s="44">
        <f t="shared" si="6"/>
        <v>3002497021</v>
      </c>
      <c r="H45" s="44">
        <f t="shared" si="6"/>
        <v>-61783506</v>
      </c>
      <c r="I45" s="44">
        <f t="shared" si="6"/>
        <v>12402017</v>
      </c>
      <c r="J45" s="44">
        <f t="shared" si="6"/>
        <v>2953115532</v>
      </c>
      <c r="K45" s="44">
        <f t="shared" si="6"/>
        <v>-48012956</v>
      </c>
      <c r="L45" s="44">
        <f t="shared" si="6"/>
        <v>-41475505</v>
      </c>
      <c r="M45" s="44">
        <f t="shared" si="6"/>
        <v>240033547</v>
      </c>
      <c r="N45" s="44">
        <f t="shared" si="6"/>
        <v>150545086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3103660618</v>
      </c>
      <c r="X45" s="44">
        <f t="shared" si="6"/>
        <v>1444516794</v>
      </c>
      <c r="Y45" s="44">
        <f t="shared" si="6"/>
        <v>1659143824</v>
      </c>
      <c r="Z45" s="45">
        <f>+IF(X45&lt;&gt;0,+(Y45/X45)*100,0)</f>
        <v>114.8580501723125</v>
      </c>
      <c r="AA45" s="46">
        <f>+AA26-AA44</f>
        <v>2562514200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2254899201</v>
      </c>
      <c r="D47" s="18"/>
      <c r="E47" s="19">
        <v>2038538127</v>
      </c>
      <c r="F47" s="20">
        <v>2038538127</v>
      </c>
      <c r="G47" s="20">
        <v>2557378070</v>
      </c>
      <c r="H47" s="20">
        <v>-66248009</v>
      </c>
      <c r="I47" s="20">
        <v>8005481</v>
      </c>
      <c r="J47" s="20">
        <v>2499135542</v>
      </c>
      <c r="K47" s="20">
        <v>-56383796</v>
      </c>
      <c r="L47" s="20">
        <v>-47398267</v>
      </c>
      <c r="M47" s="20">
        <v>232786515</v>
      </c>
      <c r="N47" s="20">
        <v>129004452</v>
      </c>
      <c r="O47" s="20"/>
      <c r="P47" s="20"/>
      <c r="Q47" s="20"/>
      <c r="R47" s="20"/>
      <c r="S47" s="20"/>
      <c r="T47" s="20"/>
      <c r="U47" s="20"/>
      <c r="V47" s="20"/>
      <c r="W47" s="20">
        <v>2628139994</v>
      </c>
      <c r="X47" s="20">
        <v>1019268684</v>
      </c>
      <c r="Y47" s="20">
        <v>1608871310</v>
      </c>
      <c r="Z47" s="47">
        <v>157.84565299172871</v>
      </c>
      <c r="AA47" s="22">
        <v>2038538127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-522858</v>
      </c>
      <c r="Y48" s="20">
        <v>-522858</v>
      </c>
      <c r="Z48" s="47">
        <v>100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2253853485</v>
      </c>
      <c r="D50" s="50">
        <f t="shared" ref="D50:Y50" si="7">SUM(D47:D49)</f>
        <v>0</v>
      </c>
      <c r="E50" s="51">
        <f t="shared" si="7"/>
        <v>2037492412</v>
      </c>
      <c r="F50" s="52">
        <f t="shared" si="7"/>
        <v>2037492412</v>
      </c>
      <c r="G50" s="52">
        <f t="shared" si="7"/>
        <v>2556332354</v>
      </c>
      <c r="H50" s="52">
        <f t="shared" si="7"/>
        <v>-66248009</v>
      </c>
      <c r="I50" s="52">
        <f t="shared" si="7"/>
        <v>8005481</v>
      </c>
      <c r="J50" s="52">
        <f t="shared" si="7"/>
        <v>2498089826</v>
      </c>
      <c r="K50" s="52">
        <f t="shared" si="7"/>
        <v>-56383796</v>
      </c>
      <c r="L50" s="52">
        <f t="shared" si="7"/>
        <v>-47398267</v>
      </c>
      <c r="M50" s="52">
        <f t="shared" si="7"/>
        <v>232786515</v>
      </c>
      <c r="N50" s="52">
        <f t="shared" si="7"/>
        <v>129004452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2627094278</v>
      </c>
      <c r="X50" s="52">
        <f t="shared" si="7"/>
        <v>1018745826</v>
      </c>
      <c r="Y50" s="52">
        <f t="shared" si="7"/>
        <v>1608348452</v>
      </c>
      <c r="Z50" s="53">
        <f>+IF(X50&lt;&gt;0,+(Y50/X50)*100,0)</f>
        <v>157.87534151820907</v>
      </c>
      <c r="AA50" s="54">
        <f>SUM(AA47:AA49)</f>
        <v>2037492412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5296694404</v>
      </c>
      <c r="F6" s="20">
        <v>5296694404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2648348664</v>
      </c>
      <c r="Y6" s="20">
        <v>-2648348664</v>
      </c>
      <c r="Z6" s="21">
        <v>-100</v>
      </c>
      <c r="AA6" s="22">
        <v>5296694404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1499807596</v>
      </c>
      <c r="F7" s="20">
        <v>1499807596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749419234</v>
      </c>
      <c r="Y7" s="20">
        <v>-749419234</v>
      </c>
      <c r="Z7" s="21">
        <v>-100</v>
      </c>
      <c r="AA7" s="22">
        <v>1499807596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6796502000</v>
      </c>
      <c r="F13" s="31">
        <f t="shared" si="0"/>
        <v>6796502000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3397767898</v>
      </c>
      <c r="Y13" s="31">
        <f t="shared" si="0"/>
        <v>-3397767898</v>
      </c>
      <c r="Z13" s="32">
        <f>+IF(X13&lt;&gt;0,+(Y13/X13)*100,0)</f>
        <v>-100</v>
      </c>
      <c r="AA13" s="33">
        <f>SUM(AA6:AA12)</f>
        <v>6796502000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358086000</v>
      </c>
      <c r="F17" s="20">
        <v>358086000</v>
      </c>
      <c r="G17" s="24">
        <v>22171000</v>
      </c>
      <c r="H17" s="24">
        <v>24762257</v>
      </c>
      <c r="I17" s="24">
        <v>41660627</v>
      </c>
      <c r="J17" s="20">
        <v>88593884</v>
      </c>
      <c r="K17" s="24">
        <v>40415644</v>
      </c>
      <c r="L17" s="24">
        <v>27701406</v>
      </c>
      <c r="M17" s="20">
        <v>13837035</v>
      </c>
      <c r="N17" s="24">
        <v>81954085</v>
      </c>
      <c r="O17" s="24"/>
      <c r="P17" s="24"/>
      <c r="Q17" s="20"/>
      <c r="R17" s="24"/>
      <c r="S17" s="24"/>
      <c r="T17" s="20"/>
      <c r="U17" s="24"/>
      <c r="V17" s="24"/>
      <c r="W17" s="24">
        <v>170547969</v>
      </c>
      <c r="X17" s="20">
        <v>179043004</v>
      </c>
      <c r="Y17" s="24">
        <v>-8495035</v>
      </c>
      <c r="Z17" s="25">
        <v>-4.7446897171139959</v>
      </c>
      <c r="AA17" s="26">
        <v>358086000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358086000</v>
      </c>
      <c r="F25" s="36">
        <f t="shared" si="1"/>
        <v>358086000</v>
      </c>
      <c r="G25" s="36">
        <f t="shared" si="1"/>
        <v>22171000</v>
      </c>
      <c r="H25" s="36">
        <f t="shared" si="1"/>
        <v>24762257</v>
      </c>
      <c r="I25" s="36">
        <f t="shared" si="1"/>
        <v>41660627</v>
      </c>
      <c r="J25" s="36">
        <f t="shared" si="1"/>
        <v>88593884</v>
      </c>
      <c r="K25" s="36">
        <f t="shared" si="1"/>
        <v>40415644</v>
      </c>
      <c r="L25" s="36">
        <f t="shared" si="1"/>
        <v>27701406</v>
      </c>
      <c r="M25" s="36">
        <f t="shared" si="1"/>
        <v>13837035</v>
      </c>
      <c r="N25" s="36">
        <f t="shared" si="1"/>
        <v>81954085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170547969</v>
      </c>
      <c r="X25" s="36">
        <f t="shared" si="1"/>
        <v>179043004</v>
      </c>
      <c r="Y25" s="36">
        <f t="shared" si="1"/>
        <v>-8495035</v>
      </c>
      <c r="Z25" s="37">
        <f>+IF(X25&lt;&gt;0,+(Y25/X25)*100,0)</f>
        <v>-4.7446897171139959</v>
      </c>
      <c r="AA25" s="38">
        <f>SUM(AA15:AA24)</f>
        <v>358086000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7154588000</v>
      </c>
      <c r="F26" s="31">
        <f t="shared" si="2"/>
        <v>7154588000</v>
      </c>
      <c r="G26" s="31">
        <f t="shared" si="2"/>
        <v>22171000</v>
      </c>
      <c r="H26" s="31">
        <f t="shared" si="2"/>
        <v>24762257</v>
      </c>
      <c r="I26" s="31">
        <f t="shared" si="2"/>
        <v>41660627</v>
      </c>
      <c r="J26" s="31">
        <f t="shared" si="2"/>
        <v>88593884</v>
      </c>
      <c r="K26" s="31">
        <f t="shared" si="2"/>
        <v>40415644</v>
      </c>
      <c r="L26" s="31">
        <f t="shared" si="2"/>
        <v>27701406</v>
      </c>
      <c r="M26" s="31">
        <f t="shared" si="2"/>
        <v>13837035</v>
      </c>
      <c r="N26" s="31">
        <f t="shared" si="2"/>
        <v>81954085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170547969</v>
      </c>
      <c r="X26" s="31">
        <f t="shared" si="2"/>
        <v>3576810902</v>
      </c>
      <c r="Y26" s="31">
        <f t="shared" si="2"/>
        <v>-3406262933</v>
      </c>
      <c r="Z26" s="32">
        <f>+IF(X26&lt;&gt;0,+(Y26/X26)*100,0)</f>
        <v>-95.231842731617803</v>
      </c>
      <c r="AA26" s="33">
        <f>+AA13+AA25</f>
        <v>7154588000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358086000</v>
      </c>
      <c r="F32" s="20">
        <v>358086000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179043004</v>
      </c>
      <c r="Y32" s="20">
        <v>-179043004</v>
      </c>
      <c r="Z32" s="21">
        <v>-100</v>
      </c>
      <c r="AA32" s="22">
        <v>358086000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358086000</v>
      </c>
      <c r="F37" s="31">
        <f t="shared" si="3"/>
        <v>358086000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179043004</v>
      </c>
      <c r="Y37" s="31">
        <f t="shared" si="3"/>
        <v>-179043004</v>
      </c>
      <c r="Z37" s="32">
        <f>+IF(X37&lt;&gt;0,+(Y37/X37)*100,0)</f>
        <v>-100</v>
      </c>
      <c r="AA37" s="33">
        <f>SUM(AA29:AA36)</f>
        <v>358086000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358086000</v>
      </c>
      <c r="F44" s="31">
        <f t="shared" si="5"/>
        <v>358086000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179043004</v>
      </c>
      <c r="Y44" s="31">
        <f t="shared" si="5"/>
        <v>-179043004</v>
      </c>
      <c r="Z44" s="32">
        <f>+IF(X44&lt;&gt;0,+(Y44/X44)*100,0)</f>
        <v>-100</v>
      </c>
      <c r="AA44" s="33">
        <f>+AA37+AA43</f>
        <v>358086000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6796502000</v>
      </c>
      <c r="F45" s="44">
        <f t="shared" si="6"/>
        <v>6796502000</v>
      </c>
      <c r="G45" s="44">
        <f t="shared" si="6"/>
        <v>22171000</v>
      </c>
      <c r="H45" s="44">
        <f t="shared" si="6"/>
        <v>24762257</v>
      </c>
      <c r="I45" s="44">
        <f t="shared" si="6"/>
        <v>41660627</v>
      </c>
      <c r="J45" s="44">
        <f t="shared" si="6"/>
        <v>88593884</v>
      </c>
      <c r="K45" s="44">
        <f t="shared" si="6"/>
        <v>40415644</v>
      </c>
      <c r="L45" s="44">
        <f t="shared" si="6"/>
        <v>27701406</v>
      </c>
      <c r="M45" s="44">
        <f t="shared" si="6"/>
        <v>13837035</v>
      </c>
      <c r="N45" s="44">
        <f t="shared" si="6"/>
        <v>81954085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170547969</v>
      </c>
      <c r="X45" s="44">
        <f t="shared" si="6"/>
        <v>3397767898</v>
      </c>
      <c r="Y45" s="44">
        <f t="shared" si="6"/>
        <v>-3227219929</v>
      </c>
      <c r="Z45" s="45">
        <f>+IF(X45&lt;&gt;0,+(Y45/X45)*100,0)</f>
        <v>-94.980588017786957</v>
      </c>
      <c r="AA45" s="46">
        <f>+AA26-AA44</f>
        <v>6796502000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-23334120</v>
      </c>
      <c r="D6" s="18"/>
      <c r="E6" s="19"/>
      <c r="F6" s="20"/>
      <c r="G6" s="20">
        <v>10539780</v>
      </c>
      <c r="H6" s="20">
        <v>87229</v>
      </c>
      <c r="I6" s="20"/>
      <c r="J6" s="20">
        <v>10627009</v>
      </c>
      <c r="K6" s="20">
        <v>1036150</v>
      </c>
      <c r="L6" s="20"/>
      <c r="M6" s="20"/>
      <c r="N6" s="20">
        <v>1036150</v>
      </c>
      <c r="O6" s="20"/>
      <c r="P6" s="20"/>
      <c r="Q6" s="20"/>
      <c r="R6" s="20"/>
      <c r="S6" s="20"/>
      <c r="T6" s="20"/>
      <c r="U6" s="20"/>
      <c r="V6" s="20"/>
      <c r="W6" s="20">
        <v>11663159</v>
      </c>
      <c r="X6" s="20"/>
      <c r="Y6" s="20">
        <v>11663159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14839985</v>
      </c>
      <c r="D7" s="18"/>
      <c r="E7" s="19"/>
      <c r="F7" s="20"/>
      <c r="G7" s="20">
        <v>1433260</v>
      </c>
      <c r="H7" s="20">
        <v>-24837796</v>
      </c>
      <c r="I7" s="20">
        <v>16486845</v>
      </c>
      <c r="J7" s="20">
        <v>-6917691</v>
      </c>
      <c r="K7" s="20">
        <v>62355183</v>
      </c>
      <c r="L7" s="20">
        <v>21177706</v>
      </c>
      <c r="M7" s="20">
        <v>12494790</v>
      </c>
      <c r="N7" s="20">
        <v>96027679</v>
      </c>
      <c r="O7" s="20"/>
      <c r="P7" s="20"/>
      <c r="Q7" s="20"/>
      <c r="R7" s="20"/>
      <c r="S7" s="20"/>
      <c r="T7" s="20"/>
      <c r="U7" s="20"/>
      <c r="V7" s="20"/>
      <c r="W7" s="20">
        <v>89109988</v>
      </c>
      <c r="X7" s="20"/>
      <c r="Y7" s="20">
        <v>89109988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>
        <v>232</v>
      </c>
      <c r="L8" s="20"/>
      <c r="M8" s="20"/>
      <c r="N8" s="20">
        <v>232</v>
      </c>
      <c r="O8" s="20"/>
      <c r="P8" s="20"/>
      <c r="Q8" s="20"/>
      <c r="R8" s="20"/>
      <c r="S8" s="20"/>
      <c r="T8" s="20"/>
      <c r="U8" s="20"/>
      <c r="V8" s="20"/>
      <c r="W8" s="20">
        <v>-2802</v>
      </c>
      <c r="X8" s="20"/>
      <c r="Y8" s="20">
        <v>-2802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82531619</v>
      </c>
      <c r="D11" s="18"/>
      <c r="E11" s="19"/>
      <c r="F11" s="20"/>
      <c r="G11" s="24">
        <v>22567</v>
      </c>
      <c r="H11" s="24">
        <v>264240</v>
      </c>
      <c r="I11" s="24"/>
      <c r="J11" s="20">
        <v>286807</v>
      </c>
      <c r="K11" s="24">
        <v>3857560</v>
      </c>
      <c r="L11" s="24"/>
      <c r="M11" s="20"/>
      <c r="N11" s="24">
        <v>3857560</v>
      </c>
      <c r="O11" s="24"/>
      <c r="P11" s="24"/>
      <c r="Q11" s="20"/>
      <c r="R11" s="24"/>
      <c r="S11" s="24"/>
      <c r="T11" s="20"/>
      <c r="U11" s="24"/>
      <c r="V11" s="24"/>
      <c r="W11" s="24">
        <v>4144367</v>
      </c>
      <c r="X11" s="20"/>
      <c r="Y11" s="24">
        <v>4144367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-44582</v>
      </c>
      <c r="J12" s="20">
        <v>-44582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-44582</v>
      </c>
      <c r="X12" s="20"/>
      <c r="Y12" s="20">
        <v>-44582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74037484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11995607</v>
      </c>
      <c r="H13" s="31">
        <f t="shared" si="0"/>
        <v>-24486327</v>
      </c>
      <c r="I13" s="31">
        <f t="shared" si="0"/>
        <v>16439229</v>
      </c>
      <c r="J13" s="31">
        <f t="shared" si="0"/>
        <v>3948509</v>
      </c>
      <c r="K13" s="31">
        <f t="shared" si="0"/>
        <v>67249125</v>
      </c>
      <c r="L13" s="31">
        <f t="shared" si="0"/>
        <v>21177706</v>
      </c>
      <c r="M13" s="31">
        <f t="shared" si="0"/>
        <v>12494790</v>
      </c>
      <c r="N13" s="31">
        <f t="shared" si="0"/>
        <v>100921621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104870130</v>
      </c>
      <c r="X13" s="31">
        <f t="shared" si="0"/>
        <v>0</v>
      </c>
      <c r="Y13" s="31">
        <f t="shared" si="0"/>
        <v>104870130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383456504</v>
      </c>
      <c r="D17" s="18"/>
      <c r="E17" s="19">
        <v>377693605</v>
      </c>
      <c r="F17" s="20">
        <v>377693605</v>
      </c>
      <c r="G17" s="24"/>
      <c r="H17" s="24">
        <v>6133780</v>
      </c>
      <c r="I17" s="24">
        <v>53400374</v>
      </c>
      <c r="J17" s="20">
        <v>59534154</v>
      </c>
      <c r="K17" s="24">
        <v>-98114199</v>
      </c>
      <c r="L17" s="24">
        <v>10631987</v>
      </c>
      <c r="M17" s="20">
        <v>1656814</v>
      </c>
      <c r="N17" s="24">
        <v>-85825398</v>
      </c>
      <c r="O17" s="24"/>
      <c r="P17" s="24"/>
      <c r="Q17" s="20"/>
      <c r="R17" s="24"/>
      <c r="S17" s="24"/>
      <c r="T17" s="20"/>
      <c r="U17" s="24"/>
      <c r="V17" s="24"/>
      <c r="W17" s="24">
        <v>-26291244</v>
      </c>
      <c r="X17" s="20">
        <v>188846808</v>
      </c>
      <c r="Y17" s="24">
        <v>-215138052</v>
      </c>
      <c r="Z17" s="25">
        <v>-113.92199544087606</v>
      </c>
      <c r="AA17" s="26">
        <v>377693605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383456504</v>
      </c>
      <c r="D25" s="29">
        <f t="shared" ref="D25:Y25" si="1">SUM(D15:D24)</f>
        <v>0</v>
      </c>
      <c r="E25" s="35">
        <f t="shared" si="1"/>
        <v>377693605</v>
      </c>
      <c r="F25" s="36">
        <f t="shared" si="1"/>
        <v>377693605</v>
      </c>
      <c r="G25" s="36">
        <f t="shared" si="1"/>
        <v>0</v>
      </c>
      <c r="H25" s="36">
        <f t="shared" si="1"/>
        <v>6133780</v>
      </c>
      <c r="I25" s="36">
        <f t="shared" si="1"/>
        <v>53400374</v>
      </c>
      <c r="J25" s="36">
        <f t="shared" si="1"/>
        <v>59534154</v>
      </c>
      <c r="K25" s="36">
        <f t="shared" si="1"/>
        <v>-98114199</v>
      </c>
      <c r="L25" s="36">
        <f t="shared" si="1"/>
        <v>10631987</v>
      </c>
      <c r="M25" s="36">
        <f t="shared" si="1"/>
        <v>1656814</v>
      </c>
      <c r="N25" s="36">
        <f t="shared" si="1"/>
        <v>-85825398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-26291244</v>
      </c>
      <c r="X25" s="36">
        <f t="shared" si="1"/>
        <v>188846808</v>
      </c>
      <c r="Y25" s="36">
        <f t="shared" si="1"/>
        <v>-215138052</v>
      </c>
      <c r="Z25" s="37">
        <f>+IF(X25&lt;&gt;0,+(Y25/X25)*100,0)</f>
        <v>-113.92199544087606</v>
      </c>
      <c r="AA25" s="38">
        <f>SUM(AA15:AA24)</f>
        <v>377693605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457493988</v>
      </c>
      <c r="D26" s="29">
        <f>+D13+D25</f>
        <v>0</v>
      </c>
      <c r="E26" s="30">
        <f t="shared" si="2"/>
        <v>377693605</v>
      </c>
      <c r="F26" s="31">
        <f t="shared" si="2"/>
        <v>377693605</v>
      </c>
      <c r="G26" s="31">
        <f t="shared" si="2"/>
        <v>11995607</v>
      </c>
      <c r="H26" s="31">
        <f t="shared" si="2"/>
        <v>-18352547</v>
      </c>
      <c r="I26" s="31">
        <f t="shared" si="2"/>
        <v>69839603</v>
      </c>
      <c r="J26" s="31">
        <f t="shared" si="2"/>
        <v>63482663</v>
      </c>
      <c r="K26" s="31">
        <f t="shared" si="2"/>
        <v>-30865074</v>
      </c>
      <c r="L26" s="31">
        <f t="shared" si="2"/>
        <v>31809693</v>
      </c>
      <c r="M26" s="31">
        <f t="shared" si="2"/>
        <v>14151604</v>
      </c>
      <c r="N26" s="31">
        <f t="shared" si="2"/>
        <v>15096223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78578886</v>
      </c>
      <c r="X26" s="31">
        <f t="shared" si="2"/>
        <v>188846808</v>
      </c>
      <c r="Y26" s="31">
        <f t="shared" si="2"/>
        <v>-110267922</v>
      </c>
      <c r="Z26" s="32">
        <f>+IF(X26&lt;&gt;0,+(Y26/X26)*100,0)</f>
        <v>-58.390143401311825</v>
      </c>
      <c r="AA26" s="33">
        <f>+AA13+AA25</f>
        <v>377693605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945</v>
      </c>
      <c r="L31" s="20">
        <v>-945</v>
      </c>
      <c r="M31" s="20">
        <v>32298</v>
      </c>
      <c r="N31" s="20">
        <v>32298</v>
      </c>
      <c r="O31" s="20"/>
      <c r="P31" s="20"/>
      <c r="Q31" s="20"/>
      <c r="R31" s="20"/>
      <c r="S31" s="20"/>
      <c r="T31" s="20"/>
      <c r="U31" s="20"/>
      <c r="V31" s="20"/>
      <c r="W31" s="20">
        <v>32298</v>
      </c>
      <c r="X31" s="20"/>
      <c r="Y31" s="20">
        <v>32298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283707221</v>
      </c>
      <c r="D32" s="18"/>
      <c r="E32" s="19"/>
      <c r="F32" s="20"/>
      <c r="G32" s="20">
        <v>-23796053</v>
      </c>
      <c r="H32" s="20">
        <v>-1588916</v>
      </c>
      <c r="I32" s="20">
        <v>57442078</v>
      </c>
      <c r="J32" s="20">
        <v>32057109</v>
      </c>
      <c r="K32" s="20">
        <v>13523285</v>
      </c>
      <c r="L32" s="20">
        <v>-40338807</v>
      </c>
      <c r="M32" s="20">
        <v>84579814</v>
      </c>
      <c r="N32" s="20">
        <v>57764292</v>
      </c>
      <c r="O32" s="20"/>
      <c r="P32" s="20"/>
      <c r="Q32" s="20"/>
      <c r="R32" s="20"/>
      <c r="S32" s="20"/>
      <c r="T32" s="20"/>
      <c r="U32" s="20"/>
      <c r="V32" s="20"/>
      <c r="W32" s="20">
        <v>89821401</v>
      </c>
      <c r="X32" s="20"/>
      <c r="Y32" s="20">
        <v>89821401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-60147302</v>
      </c>
      <c r="L33" s="20"/>
      <c r="M33" s="20"/>
      <c r="N33" s="20">
        <v>-60147302</v>
      </c>
      <c r="O33" s="20"/>
      <c r="P33" s="20"/>
      <c r="Q33" s="20"/>
      <c r="R33" s="20"/>
      <c r="S33" s="20"/>
      <c r="T33" s="20"/>
      <c r="U33" s="20"/>
      <c r="V33" s="20"/>
      <c r="W33" s="20">
        <v>-60147302</v>
      </c>
      <c r="X33" s="20"/>
      <c r="Y33" s="20">
        <v>-60147302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2959</v>
      </c>
      <c r="D35" s="18"/>
      <c r="E35" s="19"/>
      <c r="F35" s="20"/>
      <c r="G35" s="20"/>
      <c r="H35" s="20"/>
      <c r="I35" s="20">
        <v>25554</v>
      </c>
      <c r="J35" s="20">
        <v>25554</v>
      </c>
      <c r="K35" s="20">
        <v>1175523</v>
      </c>
      <c r="L35" s="20">
        <v>312086</v>
      </c>
      <c r="M35" s="20">
        <v>75</v>
      </c>
      <c r="N35" s="20">
        <v>1487684</v>
      </c>
      <c r="O35" s="20"/>
      <c r="P35" s="20"/>
      <c r="Q35" s="20"/>
      <c r="R35" s="20"/>
      <c r="S35" s="20"/>
      <c r="T35" s="20"/>
      <c r="U35" s="20"/>
      <c r="V35" s="20"/>
      <c r="W35" s="20">
        <v>1513238</v>
      </c>
      <c r="X35" s="20"/>
      <c r="Y35" s="20">
        <v>1513238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283710180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-23796053</v>
      </c>
      <c r="H37" s="31">
        <f t="shared" si="3"/>
        <v>-1588916</v>
      </c>
      <c r="I37" s="31">
        <f t="shared" si="3"/>
        <v>57467632</v>
      </c>
      <c r="J37" s="31">
        <f t="shared" si="3"/>
        <v>32082663</v>
      </c>
      <c r="K37" s="31">
        <f t="shared" si="3"/>
        <v>-45447549</v>
      </c>
      <c r="L37" s="31">
        <f t="shared" si="3"/>
        <v>-40027666</v>
      </c>
      <c r="M37" s="31">
        <f t="shared" si="3"/>
        <v>84612187</v>
      </c>
      <c r="N37" s="31">
        <f t="shared" si="3"/>
        <v>-863028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31219635</v>
      </c>
      <c r="X37" s="31">
        <f t="shared" si="3"/>
        <v>0</v>
      </c>
      <c r="Y37" s="31">
        <f t="shared" si="3"/>
        <v>31219635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283710180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-23796053</v>
      </c>
      <c r="H44" s="31">
        <f t="shared" si="5"/>
        <v>-1588916</v>
      </c>
      <c r="I44" s="31">
        <f t="shared" si="5"/>
        <v>57467632</v>
      </c>
      <c r="J44" s="31">
        <f t="shared" si="5"/>
        <v>32082663</v>
      </c>
      <c r="K44" s="31">
        <f t="shared" si="5"/>
        <v>-45447549</v>
      </c>
      <c r="L44" s="31">
        <f t="shared" si="5"/>
        <v>-40027666</v>
      </c>
      <c r="M44" s="31">
        <f t="shared" si="5"/>
        <v>84612187</v>
      </c>
      <c r="N44" s="31">
        <f t="shared" si="5"/>
        <v>-863028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31219635</v>
      </c>
      <c r="X44" s="31">
        <f t="shared" si="5"/>
        <v>0</v>
      </c>
      <c r="Y44" s="31">
        <f t="shared" si="5"/>
        <v>31219635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173783808</v>
      </c>
      <c r="D45" s="42">
        <f t="shared" si="6"/>
        <v>0</v>
      </c>
      <c r="E45" s="43">
        <f t="shared" si="6"/>
        <v>377693605</v>
      </c>
      <c r="F45" s="44">
        <f t="shared" si="6"/>
        <v>377693605</v>
      </c>
      <c r="G45" s="44">
        <f t="shared" si="6"/>
        <v>35791660</v>
      </c>
      <c r="H45" s="44">
        <f t="shared" si="6"/>
        <v>-16763631</v>
      </c>
      <c r="I45" s="44">
        <f t="shared" si="6"/>
        <v>12371971</v>
      </c>
      <c r="J45" s="44">
        <f t="shared" si="6"/>
        <v>31400000</v>
      </c>
      <c r="K45" s="44">
        <f t="shared" si="6"/>
        <v>14582475</v>
      </c>
      <c r="L45" s="44">
        <f t="shared" si="6"/>
        <v>71837359</v>
      </c>
      <c r="M45" s="44">
        <f t="shared" si="6"/>
        <v>-70460583</v>
      </c>
      <c r="N45" s="44">
        <f t="shared" si="6"/>
        <v>15959251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47359251</v>
      </c>
      <c r="X45" s="44">
        <f t="shared" si="6"/>
        <v>188846808</v>
      </c>
      <c r="Y45" s="44">
        <f t="shared" si="6"/>
        <v>-141487557</v>
      </c>
      <c r="Z45" s="45">
        <f>+IF(X45&lt;&gt;0,+(Y45/X45)*100,0)</f>
        <v>-74.921868417283505</v>
      </c>
      <c r="AA45" s="46">
        <f>+AA26-AA44</f>
        <v>377693605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-255979726</v>
      </c>
      <c r="D47" s="18"/>
      <c r="E47" s="19"/>
      <c r="F47" s="20"/>
      <c r="G47" s="20"/>
      <c r="H47" s="20"/>
      <c r="I47" s="20"/>
      <c r="J47" s="20"/>
      <c r="K47" s="20">
        <v>233210744</v>
      </c>
      <c r="L47" s="20"/>
      <c r="M47" s="20"/>
      <c r="N47" s="20">
        <v>233210744</v>
      </c>
      <c r="O47" s="20"/>
      <c r="P47" s="20"/>
      <c r="Q47" s="20"/>
      <c r="R47" s="20"/>
      <c r="S47" s="20"/>
      <c r="T47" s="20"/>
      <c r="U47" s="20"/>
      <c r="V47" s="20"/>
      <c r="W47" s="20">
        <v>233210744</v>
      </c>
      <c r="X47" s="20"/>
      <c r="Y47" s="20">
        <v>233210744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-255979726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233210744</v>
      </c>
      <c r="L50" s="52">
        <f t="shared" si="7"/>
        <v>0</v>
      </c>
      <c r="M50" s="52">
        <f t="shared" si="7"/>
        <v>0</v>
      </c>
      <c r="N50" s="52">
        <f t="shared" si="7"/>
        <v>233210744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233210744</v>
      </c>
      <c r="X50" s="52">
        <f t="shared" si="7"/>
        <v>0</v>
      </c>
      <c r="Y50" s="52">
        <f t="shared" si="7"/>
        <v>233210744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23095317</v>
      </c>
      <c r="D7" s="18"/>
      <c r="E7" s="19">
        <v>203171693</v>
      </c>
      <c r="F7" s="20">
        <v>203171693</v>
      </c>
      <c r="G7" s="20">
        <v>277574120</v>
      </c>
      <c r="H7" s="20">
        <v>-221632433</v>
      </c>
      <c r="I7" s="20">
        <v>-41041597</v>
      </c>
      <c r="J7" s="20">
        <v>14900090</v>
      </c>
      <c r="K7" s="20">
        <v>16950522</v>
      </c>
      <c r="L7" s="20">
        <v>16614146</v>
      </c>
      <c r="M7" s="20">
        <v>-41030887</v>
      </c>
      <c r="N7" s="20">
        <v>-7466219</v>
      </c>
      <c r="O7" s="20"/>
      <c r="P7" s="20"/>
      <c r="Q7" s="20"/>
      <c r="R7" s="20"/>
      <c r="S7" s="20"/>
      <c r="T7" s="20"/>
      <c r="U7" s="20"/>
      <c r="V7" s="20"/>
      <c r="W7" s="20">
        <v>7433871</v>
      </c>
      <c r="X7" s="20">
        <v>101585868</v>
      </c>
      <c r="Y7" s="20">
        <v>-94151997</v>
      </c>
      <c r="Z7" s="21">
        <v>-92.682179966213411</v>
      </c>
      <c r="AA7" s="22">
        <v>203171693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23095317</v>
      </c>
      <c r="D13" s="29">
        <f>SUM(D6:D12)</f>
        <v>0</v>
      </c>
      <c r="E13" s="30">
        <f t="shared" si="0"/>
        <v>203171693</v>
      </c>
      <c r="F13" s="31">
        <f t="shared" si="0"/>
        <v>203171693</v>
      </c>
      <c r="G13" s="31">
        <f t="shared" si="0"/>
        <v>277574120</v>
      </c>
      <c r="H13" s="31">
        <f t="shared" si="0"/>
        <v>-221632433</v>
      </c>
      <c r="I13" s="31">
        <f t="shared" si="0"/>
        <v>-41041597</v>
      </c>
      <c r="J13" s="31">
        <f t="shared" si="0"/>
        <v>14900090</v>
      </c>
      <c r="K13" s="31">
        <f t="shared" si="0"/>
        <v>16950522</v>
      </c>
      <c r="L13" s="31">
        <f t="shared" si="0"/>
        <v>16614146</v>
      </c>
      <c r="M13" s="31">
        <f t="shared" si="0"/>
        <v>-41030887</v>
      </c>
      <c r="N13" s="31">
        <f t="shared" si="0"/>
        <v>-7466219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7433871</v>
      </c>
      <c r="X13" s="31">
        <f t="shared" si="0"/>
        <v>101585868</v>
      </c>
      <c r="Y13" s="31">
        <f t="shared" si="0"/>
        <v>-94151997</v>
      </c>
      <c r="Z13" s="32">
        <f>+IF(X13&lt;&gt;0,+(Y13/X13)*100,0)</f>
        <v>-92.682179966213411</v>
      </c>
      <c r="AA13" s="33">
        <f>SUM(AA6:AA12)</f>
        <v>203171693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903678714</v>
      </c>
      <c r="D17" s="18"/>
      <c r="E17" s="19">
        <v>659175786</v>
      </c>
      <c r="F17" s="20">
        <v>659175786</v>
      </c>
      <c r="G17" s="24">
        <v>669345161</v>
      </c>
      <c r="H17" s="24">
        <v>234333555</v>
      </c>
      <c r="I17" s="24"/>
      <c r="J17" s="20">
        <v>903678716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903678716</v>
      </c>
      <c r="X17" s="20">
        <v>329587986</v>
      </c>
      <c r="Y17" s="24">
        <v>574090730</v>
      </c>
      <c r="Z17" s="25">
        <v>174.18436180498401</v>
      </c>
      <c r="AA17" s="26">
        <v>659175786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903678714</v>
      </c>
      <c r="D25" s="29">
        <f t="shared" ref="D25:Y25" si="1">SUM(D15:D24)</f>
        <v>0</v>
      </c>
      <c r="E25" s="35">
        <f t="shared" si="1"/>
        <v>659175786</v>
      </c>
      <c r="F25" s="36">
        <f t="shared" si="1"/>
        <v>659175786</v>
      </c>
      <c r="G25" s="36">
        <f t="shared" si="1"/>
        <v>669345161</v>
      </c>
      <c r="H25" s="36">
        <f t="shared" si="1"/>
        <v>234333555</v>
      </c>
      <c r="I25" s="36">
        <f t="shared" si="1"/>
        <v>0</v>
      </c>
      <c r="J25" s="36">
        <f t="shared" si="1"/>
        <v>903678716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903678716</v>
      </c>
      <c r="X25" s="36">
        <f t="shared" si="1"/>
        <v>329587986</v>
      </c>
      <c r="Y25" s="36">
        <f t="shared" si="1"/>
        <v>574090730</v>
      </c>
      <c r="Z25" s="37">
        <f>+IF(X25&lt;&gt;0,+(Y25/X25)*100,0)</f>
        <v>174.18436180498401</v>
      </c>
      <c r="AA25" s="38">
        <f>SUM(AA15:AA24)</f>
        <v>659175786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926774031</v>
      </c>
      <c r="D26" s="29">
        <f>+D13+D25</f>
        <v>0</v>
      </c>
      <c r="E26" s="30">
        <f t="shared" si="2"/>
        <v>862347479</v>
      </c>
      <c r="F26" s="31">
        <f t="shared" si="2"/>
        <v>862347479</v>
      </c>
      <c r="G26" s="31">
        <f t="shared" si="2"/>
        <v>946919281</v>
      </c>
      <c r="H26" s="31">
        <f t="shared" si="2"/>
        <v>12701122</v>
      </c>
      <c r="I26" s="31">
        <f t="shared" si="2"/>
        <v>-41041597</v>
      </c>
      <c r="J26" s="31">
        <f t="shared" si="2"/>
        <v>918578806</v>
      </c>
      <c r="K26" s="31">
        <f t="shared" si="2"/>
        <v>16950522</v>
      </c>
      <c r="L26" s="31">
        <f t="shared" si="2"/>
        <v>16614146</v>
      </c>
      <c r="M26" s="31">
        <f t="shared" si="2"/>
        <v>-41030887</v>
      </c>
      <c r="N26" s="31">
        <f t="shared" si="2"/>
        <v>-7466219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911112587</v>
      </c>
      <c r="X26" s="31">
        <f t="shared" si="2"/>
        <v>431173854</v>
      </c>
      <c r="Y26" s="31">
        <f t="shared" si="2"/>
        <v>479938733</v>
      </c>
      <c r="Z26" s="32">
        <f>+IF(X26&lt;&gt;0,+(Y26/X26)*100,0)</f>
        <v>111.30979500440674</v>
      </c>
      <c r="AA26" s="33">
        <f>+AA13+AA25</f>
        <v>862347479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-104423406</v>
      </c>
      <c r="D35" s="18"/>
      <c r="E35" s="19">
        <v>-114006588</v>
      </c>
      <c r="F35" s="20">
        <v>-114006588</v>
      </c>
      <c r="G35" s="20">
        <v>-102273440</v>
      </c>
      <c r="H35" s="20">
        <v>1881674</v>
      </c>
      <c r="I35" s="20">
        <v>2160045</v>
      </c>
      <c r="J35" s="20">
        <v>-98231721</v>
      </c>
      <c r="K35" s="20">
        <v>2082133</v>
      </c>
      <c r="L35" s="20">
        <v>2012818</v>
      </c>
      <c r="M35" s="20">
        <v>2231673</v>
      </c>
      <c r="N35" s="20">
        <v>6326624</v>
      </c>
      <c r="O35" s="20"/>
      <c r="P35" s="20"/>
      <c r="Q35" s="20"/>
      <c r="R35" s="20"/>
      <c r="S35" s="20"/>
      <c r="T35" s="20"/>
      <c r="U35" s="20"/>
      <c r="V35" s="20"/>
      <c r="W35" s="20">
        <v>-91905097</v>
      </c>
      <c r="X35" s="20">
        <v>-57003300</v>
      </c>
      <c r="Y35" s="20">
        <v>-34901797</v>
      </c>
      <c r="Z35" s="21">
        <v>61.227678046709578</v>
      </c>
      <c r="AA35" s="22">
        <v>-114006588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-104423406</v>
      </c>
      <c r="D37" s="29">
        <f t="shared" ref="D37:Y37" si="3">SUM(D29:D36)</f>
        <v>0</v>
      </c>
      <c r="E37" s="30">
        <f t="shared" si="3"/>
        <v>-114006588</v>
      </c>
      <c r="F37" s="31">
        <f t="shared" si="3"/>
        <v>-114006588</v>
      </c>
      <c r="G37" s="31">
        <f t="shared" si="3"/>
        <v>-102273440</v>
      </c>
      <c r="H37" s="31">
        <f t="shared" si="3"/>
        <v>1881674</v>
      </c>
      <c r="I37" s="31">
        <f t="shared" si="3"/>
        <v>2160045</v>
      </c>
      <c r="J37" s="31">
        <f t="shared" si="3"/>
        <v>-98231721</v>
      </c>
      <c r="K37" s="31">
        <f t="shared" si="3"/>
        <v>2082133</v>
      </c>
      <c r="L37" s="31">
        <f t="shared" si="3"/>
        <v>2012818</v>
      </c>
      <c r="M37" s="31">
        <f t="shared" si="3"/>
        <v>2231673</v>
      </c>
      <c r="N37" s="31">
        <f t="shared" si="3"/>
        <v>6326624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-91905097</v>
      </c>
      <c r="X37" s="31">
        <f t="shared" si="3"/>
        <v>-57003300</v>
      </c>
      <c r="Y37" s="31">
        <f t="shared" si="3"/>
        <v>-34901797</v>
      </c>
      <c r="Z37" s="32">
        <f>+IF(X37&lt;&gt;0,+(Y37/X37)*100,0)</f>
        <v>61.227678046709578</v>
      </c>
      <c r="AA37" s="33">
        <f>SUM(AA29:AA36)</f>
        <v>-114006588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-104423406</v>
      </c>
      <c r="D44" s="29">
        <f>+D37+D43</f>
        <v>0</v>
      </c>
      <c r="E44" s="30">
        <f t="shared" si="5"/>
        <v>-114006588</v>
      </c>
      <c r="F44" s="31">
        <f t="shared" si="5"/>
        <v>-114006588</v>
      </c>
      <c r="G44" s="31">
        <f t="shared" si="5"/>
        <v>-102273440</v>
      </c>
      <c r="H44" s="31">
        <f t="shared" si="5"/>
        <v>1881674</v>
      </c>
      <c r="I44" s="31">
        <f t="shared" si="5"/>
        <v>2160045</v>
      </c>
      <c r="J44" s="31">
        <f t="shared" si="5"/>
        <v>-98231721</v>
      </c>
      <c r="K44" s="31">
        <f t="shared" si="5"/>
        <v>2082133</v>
      </c>
      <c r="L44" s="31">
        <f t="shared" si="5"/>
        <v>2012818</v>
      </c>
      <c r="M44" s="31">
        <f t="shared" si="5"/>
        <v>2231673</v>
      </c>
      <c r="N44" s="31">
        <f t="shared" si="5"/>
        <v>6326624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-91905097</v>
      </c>
      <c r="X44" s="31">
        <f t="shared" si="5"/>
        <v>-57003300</v>
      </c>
      <c r="Y44" s="31">
        <f t="shared" si="5"/>
        <v>-34901797</v>
      </c>
      <c r="Z44" s="32">
        <f>+IF(X44&lt;&gt;0,+(Y44/X44)*100,0)</f>
        <v>61.227678046709578</v>
      </c>
      <c r="AA44" s="33">
        <f>+AA37+AA43</f>
        <v>-114006588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1031197437</v>
      </c>
      <c r="D45" s="42">
        <f t="shared" si="6"/>
        <v>0</v>
      </c>
      <c r="E45" s="43">
        <f t="shared" si="6"/>
        <v>976354067</v>
      </c>
      <c r="F45" s="44">
        <f t="shared" si="6"/>
        <v>976354067</v>
      </c>
      <c r="G45" s="44">
        <f t="shared" si="6"/>
        <v>1049192721</v>
      </c>
      <c r="H45" s="44">
        <f t="shared" si="6"/>
        <v>10819448</v>
      </c>
      <c r="I45" s="44">
        <f t="shared" si="6"/>
        <v>-43201642</v>
      </c>
      <c r="J45" s="44">
        <f t="shared" si="6"/>
        <v>1016810527</v>
      </c>
      <c r="K45" s="44">
        <f t="shared" si="6"/>
        <v>14868389</v>
      </c>
      <c r="L45" s="44">
        <f t="shared" si="6"/>
        <v>14601328</v>
      </c>
      <c r="M45" s="44">
        <f t="shared" si="6"/>
        <v>-43262560</v>
      </c>
      <c r="N45" s="44">
        <f t="shared" si="6"/>
        <v>-13792843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1003017684</v>
      </c>
      <c r="X45" s="44">
        <f t="shared" si="6"/>
        <v>488177154</v>
      </c>
      <c r="Y45" s="44">
        <f t="shared" si="6"/>
        <v>514840530</v>
      </c>
      <c r="Z45" s="45">
        <f>+IF(X45&lt;&gt;0,+(Y45/X45)*100,0)</f>
        <v>105.46182380341381</v>
      </c>
      <c r="AA45" s="46">
        <f>+AA26-AA44</f>
        <v>976354067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932806318</v>
      </c>
      <c r="D47" s="18"/>
      <c r="E47" s="19">
        <v>967560850</v>
      </c>
      <c r="F47" s="20">
        <v>967560850</v>
      </c>
      <c r="G47" s="20">
        <v>1097221012</v>
      </c>
      <c r="H47" s="20">
        <v>-117090247</v>
      </c>
      <c r="I47" s="20">
        <v>-32158520</v>
      </c>
      <c r="J47" s="20">
        <v>947972245</v>
      </c>
      <c r="K47" s="20">
        <v>18353658</v>
      </c>
      <c r="L47" s="20">
        <v>7489350</v>
      </c>
      <c r="M47" s="20">
        <v>-43001139</v>
      </c>
      <c r="N47" s="20">
        <v>-17158131</v>
      </c>
      <c r="O47" s="20"/>
      <c r="P47" s="20"/>
      <c r="Q47" s="20"/>
      <c r="R47" s="20"/>
      <c r="S47" s="20"/>
      <c r="T47" s="20"/>
      <c r="U47" s="20"/>
      <c r="V47" s="20"/>
      <c r="W47" s="20">
        <v>930814114</v>
      </c>
      <c r="X47" s="20">
        <v>483780372</v>
      </c>
      <c r="Y47" s="20">
        <v>447033742</v>
      </c>
      <c r="Z47" s="47">
        <v>92.404274309830825</v>
      </c>
      <c r="AA47" s="22">
        <v>967560850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932806318</v>
      </c>
      <c r="D50" s="50">
        <f t="shared" ref="D50:Y50" si="7">SUM(D47:D49)</f>
        <v>0</v>
      </c>
      <c r="E50" s="51">
        <f t="shared" si="7"/>
        <v>967560850</v>
      </c>
      <c r="F50" s="52">
        <f t="shared" si="7"/>
        <v>967560850</v>
      </c>
      <c r="G50" s="52">
        <f t="shared" si="7"/>
        <v>1097221012</v>
      </c>
      <c r="H50" s="52">
        <f t="shared" si="7"/>
        <v>-117090247</v>
      </c>
      <c r="I50" s="52">
        <f t="shared" si="7"/>
        <v>-32158520</v>
      </c>
      <c r="J50" s="52">
        <f t="shared" si="7"/>
        <v>947972245</v>
      </c>
      <c r="K50" s="52">
        <f t="shared" si="7"/>
        <v>18353658</v>
      </c>
      <c r="L50" s="52">
        <f t="shared" si="7"/>
        <v>7489350</v>
      </c>
      <c r="M50" s="52">
        <f t="shared" si="7"/>
        <v>-43001139</v>
      </c>
      <c r="N50" s="52">
        <f t="shared" si="7"/>
        <v>-17158131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930814114</v>
      </c>
      <c r="X50" s="52">
        <f t="shared" si="7"/>
        <v>483780372</v>
      </c>
      <c r="Y50" s="52">
        <f t="shared" si="7"/>
        <v>447033742</v>
      </c>
      <c r="Z50" s="53">
        <f>+IF(X50&lt;&gt;0,+(Y50/X50)*100,0)</f>
        <v>92.404274309830825</v>
      </c>
      <c r="AA50" s="54">
        <f>SUM(AA47:AA49)</f>
        <v>967560850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29061588</v>
      </c>
      <c r="D7" s="18"/>
      <c r="E7" s="19">
        <v>13386237</v>
      </c>
      <c r="F7" s="20">
        <v>13386237</v>
      </c>
      <c r="G7" s="20">
        <v>37438518</v>
      </c>
      <c r="H7" s="20">
        <v>-5201304</v>
      </c>
      <c r="I7" s="20">
        <v>351947</v>
      </c>
      <c r="J7" s="20">
        <v>32589161</v>
      </c>
      <c r="K7" s="20">
        <v>1041567</v>
      </c>
      <c r="L7" s="20">
        <v>1133720</v>
      </c>
      <c r="M7" s="20">
        <v>1103754</v>
      </c>
      <c r="N7" s="20">
        <v>3279041</v>
      </c>
      <c r="O7" s="20"/>
      <c r="P7" s="20"/>
      <c r="Q7" s="20"/>
      <c r="R7" s="20"/>
      <c r="S7" s="20"/>
      <c r="T7" s="20"/>
      <c r="U7" s="20"/>
      <c r="V7" s="20"/>
      <c r="W7" s="20">
        <v>35868202</v>
      </c>
      <c r="X7" s="20">
        <v>6693132</v>
      </c>
      <c r="Y7" s="20">
        <v>29175070</v>
      </c>
      <c r="Z7" s="21">
        <v>435.89563152198406</v>
      </c>
      <c r="AA7" s="22">
        <v>13386237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29061588</v>
      </c>
      <c r="D13" s="29">
        <f>SUM(D6:D12)</f>
        <v>0</v>
      </c>
      <c r="E13" s="30">
        <f t="shared" si="0"/>
        <v>13386237</v>
      </c>
      <c r="F13" s="31">
        <f t="shared" si="0"/>
        <v>13386237</v>
      </c>
      <c r="G13" s="31">
        <f t="shared" si="0"/>
        <v>37438518</v>
      </c>
      <c r="H13" s="31">
        <f t="shared" si="0"/>
        <v>-5201304</v>
      </c>
      <c r="I13" s="31">
        <f t="shared" si="0"/>
        <v>351947</v>
      </c>
      <c r="J13" s="31">
        <f t="shared" si="0"/>
        <v>32589161</v>
      </c>
      <c r="K13" s="31">
        <f t="shared" si="0"/>
        <v>1041567</v>
      </c>
      <c r="L13" s="31">
        <f t="shared" si="0"/>
        <v>1133720</v>
      </c>
      <c r="M13" s="31">
        <f t="shared" si="0"/>
        <v>1103754</v>
      </c>
      <c r="N13" s="31">
        <f t="shared" si="0"/>
        <v>3279041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35868202</v>
      </c>
      <c r="X13" s="31">
        <f t="shared" si="0"/>
        <v>6693132</v>
      </c>
      <c r="Y13" s="31">
        <f t="shared" si="0"/>
        <v>29175070</v>
      </c>
      <c r="Z13" s="32">
        <f>+IF(X13&lt;&gt;0,+(Y13/X13)*100,0)</f>
        <v>435.89563152198406</v>
      </c>
      <c r="AA13" s="33">
        <f>SUM(AA6:AA12)</f>
        <v>13386237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342819668</v>
      </c>
      <c r="D17" s="18"/>
      <c r="E17" s="19">
        <v>356559163</v>
      </c>
      <c r="F17" s="20">
        <v>356559163</v>
      </c>
      <c r="G17" s="24">
        <v>343503953</v>
      </c>
      <c r="H17" s="24">
        <v>-688307</v>
      </c>
      <c r="I17" s="24">
        <v>4408</v>
      </c>
      <c r="J17" s="20">
        <v>342820054</v>
      </c>
      <c r="K17" s="24"/>
      <c r="L17" s="24">
        <v>-6422062</v>
      </c>
      <c r="M17" s="20">
        <v>-1238014</v>
      </c>
      <c r="N17" s="24">
        <v>-7660076</v>
      </c>
      <c r="O17" s="24"/>
      <c r="P17" s="24"/>
      <c r="Q17" s="20"/>
      <c r="R17" s="24"/>
      <c r="S17" s="24"/>
      <c r="T17" s="20"/>
      <c r="U17" s="24"/>
      <c r="V17" s="24"/>
      <c r="W17" s="24">
        <v>335159978</v>
      </c>
      <c r="X17" s="20">
        <v>178279680</v>
      </c>
      <c r="Y17" s="24">
        <v>156880298</v>
      </c>
      <c r="Z17" s="25">
        <v>87.996735242064602</v>
      </c>
      <c r="AA17" s="26">
        <v>356559163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2250000</v>
      </c>
      <c r="Y21" s="20">
        <v>-2250000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342819668</v>
      </c>
      <c r="D25" s="29">
        <f t="shared" ref="D25:Y25" si="1">SUM(D15:D24)</f>
        <v>0</v>
      </c>
      <c r="E25" s="35">
        <f t="shared" si="1"/>
        <v>361059163</v>
      </c>
      <c r="F25" s="36">
        <f t="shared" si="1"/>
        <v>361059163</v>
      </c>
      <c r="G25" s="36">
        <f t="shared" si="1"/>
        <v>343503953</v>
      </c>
      <c r="H25" s="36">
        <f t="shared" si="1"/>
        <v>-688307</v>
      </c>
      <c r="I25" s="36">
        <f t="shared" si="1"/>
        <v>4408</v>
      </c>
      <c r="J25" s="36">
        <f t="shared" si="1"/>
        <v>342820054</v>
      </c>
      <c r="K25" s="36">
        <f t="shared" si="1"/>
        <v>0</v>
      </c>
      <c r="L25" s="36">
        <f t="shared" si="1"/>
        <v>-6422062</v>
      </c>
      <c r="M25" s="36">
        <f t="shared" si="1"/>
        <v>-1238014</v>
      </c>
      <c r="N25" s="36">
        <f t="shared" si="1"/>
        <v>-7660076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335159978</v>
      </c>
      <c r="X25" s="36">
        <f t="shared" si="1"/>
        <v>180529680</v>
      </c>
      <c r="Y25" s="36">
        <f t="shared" si="1"/>
        <v>154630298</v>
      </c>
      <c r="Z25" s="37">
        <f>+IF(X25&lt;&gt;0,+(Y25/X25)*100,0)</f>
        <v>85.653670908850003</v>
      </c>
      <c r="AA25" s="38">
        <f>SUM(AA15:AA24)</f>
        <v>361059163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371881256</v>
      </c>
      <c r="D26" s="29">
        <f>+D13+D25</f>
        <v>0</v>
      </c>
      <c r="E26" s="30">
        <f t="shared" si="2"/>
        <v>374445400</v>
      </c>
      <c r="F26" s="31">
        <f t="shared" si="2"/>
        <v>374445400</v>
      </c>
      <c r="G26" s="31">
        <f t="shared" si="2"/>
        <v>380942471</v>
      </c>
      <c r="H26" s="31">
        <f t="shared" si="2"/>
        <v>-5889611</v>
      </c>
      <c r="I26" s="31">
        <f t="shared" si="2"/>
        <v>356355</v>
      </c>
      <c r="J26" s="31">
        <f t="shared" si="2"/>
        <v>375409215</v>
      </c>
      <c r="K26" s="31">
        <f t="shared" si="2"/>
        <v>1041567</v>
      </c>
      <c r="L26" s="31">
        <f t="shared" si="2"/>
        <v>-5288342</v>
      </c>
      <c r="M26" s="31">
        <f t="shared" si="2"/>
        <v>-134260</v>
      </c>
      <c r="N26" s="31">
        <f t="shared" si="2"/>
        <v>-4381035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371028180</v>
      </c>
      <c r="X26" s="31">
        <f t="shared" si="2"/>
        <v>187222812</v>
      </c>
      <c r="Y26" s="31">
        <f t="shared" si="2"/>
        <v>183805368</v>
      </c>
      <c r="Z26" s="32">
        <f>+IF(X26&lt;&gt;0,+(Y26/X26)*100,0)</f>
        <v>98.174664741174809</v>
      </c>
      <c r="AA26" s="33">
        <f>+AA13+AA25</f>
        <v>374445400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-28832585</v>
      </c>
      <c r="D33" s="18"/>
      <c r="E33" s="19"/>
      <c r="F33" s="20"/>
      <c r="G33" s="20">
        <v>-28827025</v>
      </c>
      <c r="H33" s="20">
        <v>1091</v>
      </c>
      <c r="I33" s="20">
        <v>7050</v>
      </c>
      <c r="J33" s="20">
        <v>-28818884</v>
      </c>
      <c r="K33" s="20">
        <v>54585</v>
      </c>
      <c r="L33" s="20">
        <v>883350</v>
      </c>
      <c r="M33" s="20">
        <v>269412</v>
      </c>
      <c r="N33" s="20">
        <v>1207347</v>
      </c>
      <c r="O33" s="20"/>
      <c r="P33" s="20"/>
      <c r="Q33" s="20"/>
      <c r="R33" s="20"/>
      <c r="S33" s="20"/>
      <c r="T33" s="20"/>
      <c r="U33" s="20"/>
      <c r="V33" s="20"/>
      <c r="W33" s="20">
        <v>-27611537</v>
      </c>
      <c r="X33" s="20"/>
      <c r="Y33" s="20">
        <v>-27611537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5902313</v>
      </c>
      <c r="D35" s="18"/>
      <c r="E35" s="19"/>
      <c r="F35" s="20"/>
      <c r="G35" s="20">
        <v>6102548</v>
      </c>
      <c r="H35" s="20">
        <v>136454</v>
      </c>
      <c r="I35" s="20">
        <v>26597</v>
      </c>
      <c r="J35" s="20">
        <v>6265599</v>
      </c>
      <c r="K35" s="20">
        <v>108445</v>
      </c>
      <c r="L35" s="20">
        <v>124622</v>
      </c>
      <c r="M35" s="20">
        <v>121899</v>
      </c>
      <c r="N35" s="20">
        <v>354966</v>
      </c>
      <c r="O35" s="20"/>
      <c r="P35" s="20"/>
      <c r="Q35" s="20"/>
      <c r="R35" s="20"/>
      <c r="S35" s="20"/>
      <c r="T35" s="20"/>
      <c r="U35" s="20"/>
      <c r="V35" s="20"/>
      <c r="W35" s="20">
        <v>6620565</v>
      </c>
      <c r="X35" s="20"/>
      <c r="Y35" s="20">
        <v>6620565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-22930272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-22724477</v>
      </c>
      <c r="H37" s="31">
        <f t="shared" si="3"/>
        <v>137545</v>
      </c>
      <c r="I37" s="31">
        <f t="shared" si="3"/>
        <v>33647</v>
      </c>
      <c r="J37" s="31">
        <f t="shared" si="3"/>
        <v>-22553285</v>
      </c>
      <c r="K37" s="31">
        <f t="shared" si="3"/>
        <v>163030</v>
      </c>
      <c r="L37" s="31">
        <f t="shared" si="3"/>
        <v>1007972</v>
      </c>
      <c r="M37" s="31">
        <f t="shared" si="3"/>
        <v>391311</v>
      </c>
      <c r="N37" s="31">
        <f t="shared" si="3"/>
        <v>1562313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-20990972</v>
      </c>
      <c r="X37" s="31">
        <f t="shared" si="3"/>
        <v>0</v>
      </c>
      <c r="Y37" s="31">
        <f t="shared" si="3"/>
        <v>-20990972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-22930272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-22724477</v>
      </c>
      <c r="H44" s="31">
        <f t="shared" si="5"/>
        <v>137545</v>
      </c>
      <c r="I44" s="31">
        <f t="shared" si="5"/>
        <v>33647</v>
      </c>
      <c r="J44" s="31">
        <f t="shared" si="5"/>
        <v>-22553285</v>
      </c>
      <c r="K44" s="31">
        <f t="shared" si="5"/>
        <v>163030</v>
      </c>
      <c r="L44" s="31">
        <f t="shared" si="5"/>
        <v>1007972</v>
      </c>
      <c r="M44" s="31">
        <f t="shared" si="5"/>
        <v>391311</v>
      </c>
      <c r="N44" s="31">
        <f t="shared" si="5"/>
        <v>1562313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-20990972</v>
      </c>
      <c r="X44" s="31">
        <f t="shared" si="5"/>
        <v>0</v>
      </c>
      <c r="Y44" s="31">
        <f t="shared" si="5"/>
        <v>-20990972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394811528</v>
      </c>
      <c r="D45" s="42">
        <f t="shared" si="6"/>
        <v>0</v>
      </c>
      <c r="E45" s="43">
        <f t="shared" si="6"/>
        <v>374445400</v>
      </c>
      <c r="F45" s="44">
        <f t="shared" si="6"/>
        <v>374445400</v>
      </c>
      <c r="G45" s="44">
        <f t="shared" si="6"/>
        <v>403666948</v>
      </c>
      <c r="H45" s="44">
        <f t="shared" si="6"/>
        <v>-6027156</v>
      </c>
      <c r="I45" s="44">
        <f t="shared" si="6"/>
        <v>322708</v>
      </c>
      <c r="J45" s="44">
        <f t="shared" si="6"/>
        <v>397962500</v>
      </c>
      <c r="K45" s="44">
        <f t="shared" si="6"/>
        <v>878537</v>
      </c>
      <c r="L45" s="44">
        <f t="shared" si="6"/>
        <v>-6296314</v>
      </c>
      <c r="M45" s="44">
        <f t="shared" si="6"/>
        <v>-525571</v>
      </c>
      <c r="N45" s="44">
        <f t="shared" si="6"/>
        <v>-5943348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392019152</v>
      </c>
      <c r="X45" s="44">
        <f t="shared" si="6"/>
        <v>187222812</v>
      </c>
      <c r="Y45" s="44">
        <f t="shared" si="6"/>
        <v>204796340</v>
      </c>
      <c r="Z45" s="45">
        <f>+IF(X45&lt;&gt;0,+(Y45/X45)*100,0)</f>
        <v>109.38642455599907</v>
      </c>
      <c r="AA45" s="46">
        <f>+AA26-AA44</f>
        <v>374445400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90061014</v>
      </c>
      <c r="D47" s="18"/>
      <c r="E47" s="19">
        <v>26731156</v>
      </c>
      <c r="F47" s="20">
        <v>26731156</v>
      </c>
      <c r="G47" s="20">
        <v>106377524</v>
      </c>
      <c r="H47" s="20">
        <v>-6532004</v>
      </c>
      <c r="I47" s="20">
        <v>-1096618</v>
      </c>
      <c r="J47" s="20">
        <v>98748902</v>
      </c>
      <c r="K47" s="20">
        <v>-980289</v>
      </c>
      <c r="L47" s="20">
        <v>-5562241</v>
      </c>
      <c r="M47" s="20">
        <v>1830579</v>
      </c>
      <c r="N47" s="20">
        <v>-4711951</v>
      </c>
      <c r="O47" s="20"/>
      <c r="P47" s="20"/>
      <c r="Q47" s="20"/>
      <c r="R47" s="20"/>
      <c r="S47" s="20"/>
      <c r="T47" s="20"/>
      <c r="U47" s="20"/>
      <c r="V47" s="20"/>
      <c r="W47" s="20">
        <v>94036951</v>
      </c>
      <c r="X47" s="20">
        <v>13365570</v>
      </c>
      <c r="Y47" s="20">
        <v>80671381</v>
      </c>
      <c r="Z47" s="47">
        <v>603.57606147736306</v>
      </c>
      <c r="AA47" s="22">
        <v>26731156</v>
      </c>
    </row>
    <row r="48" spans="1:27" x14ac:dyDescent="0.25">
      <c r="A48" s="23" t="s">
        <v>73</v>
      </c>
      <c r="B48" s="17" t="s">
        <v>32</v>
      </c>
      <c r="C48" s="18">
        <v>-5792404</v>
      </c>
      <c r="D48" s="18"/>
      <c r="E48" s="19"/>
      <c r="F48" s="20"/>
      <c r="G48" s="20">
        <v>-5466487</v>
      </c>
      <c r="H48" s="20">
        <v>-325917</v>
      </c>
      <c r="I48" s="20"/>
      <c r="J48" s="20">
        <v>-5792404</v>
      </c>
      <c r="K48" s="20"/>
      <c r="L48" s="20"/>
      <c r="M48" s="20">
        <v>-225549</v>
      </c>
      <c r="N48" s="20">
        <v>-225549</v>
      </c>
      <c r="O48" s="20"/>
      <c r="P48" s="20"/>
      <c r="Q48" s="20"/>
      <c r="R48" s="20"/>
      <c r="S48" s="20"/>
      <c r="T48" s="20"/>
      <c r="U48" s="20"/>
      <c r="V48" s="20"/>
      <c r="W48" s="20">
        <v>-6017953</v>
      </c>
      <c r="X48" s="20"/>
      <c r="Y48" s="20">
        <v>-6017953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84268610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100911037</v>
      </c>
      <c r="H50" s="52">
        <f t="shared" si="7"/>
        <v>-6857921</v>
      </c>
      <c r="I50" s="52">
        <f t="shared" si="7"/>
        <v>-1096618</v>
      </c>
      <c r="J50" s="52">
        <f t="shared" si="7"/>
        <v>92956498</v>
      </c>
      <c r="K50" s="52">
        <f t="shared" si="7"/>
        <v>-980289</v>
      </c>
      <c r="L50" s="52">
        <f t="shared" si="7"/>
        <v>-5562241</v>
      </c>
      <c r="M50" s="52">
        <f t="shared" si="7"/>
        <v>1605030</v>
      </c>
      <c r="N50" s="52">
        <f t="shared" si="7"/>
        <v>-4937500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88018998</v>
      </c>
      <c r="X50" s="52">
        <f t="shared" si="7"/>
        <v>13365570</v>
      </c>
      <c r="Y50" s="52">
        <f t="shared" si="7"/>
        <v>74653428</v>
      </c>
      <c r="Z50" s="53">
        <f>+IF(X50&lt;&gt;0,+(Y50/X50)*100,0)</f>
        <v>558.55027507244358</v>
      </c>
      <c r="AA50" s="54">
        <f>SUM(AA47:AA49)</f>
        <v>26731156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-28245583</v>
      </c>
      <c r="D6" s="18"/>
      <c r="E6" s="19">
        <v>-21018112</v>
      </c>
      <c r="F6" s="20">
        <v>-21018112</v>
      </c>
      <c r="G6" s="20">
        <v>-28568557</v>
      </c>
      <c r="H6" s="20">
        <v>-381011</v>
      </c>
      <c r="I6" s="20">
        <v>-2942821</v>
      </c>
      <c r="J6" s="20">
        <v>-31892389</v>
      </c>
      <c r="K6" s="20">
        <v>-441487</v>
      </c>
      <c r="L6" s="20">
        <v>-3760290</v>
      </c>
      <c r="M6" s="20">
        <v>-3785355</v>
      </c>
      <c r="N6" s="20">
        <v>-7987132</v>
      </c>
      <c r="O6" s="20"/>
      <c r="P6" s="20"/>
      <c r="Q6" s="20"/>
      <c r="R6" s="20"/>
      <c r="S6" s="20"/>
      <c r="T6" s="20"/>
      <c r="U6" s="20"/>
      <c r="V6" s="20"/>
      <c r="W6" s="20">
        <v>-39879521</v>
      </c>
      <c r="X6" s="20">
        <v>-10509060</v>
      </c>
      <c r="Y6" s="20">
        <v>-29370461</v>
      </c>
      <c r="Z6" s="21">
        <v>279.47752701002753</v>
      </c>
      <c r="AA6" s="22">
        <v>-21018112</v>
      </c>
    </row>
    <row r="7" spans="1:27" x14ac:dyDescent="0.25">
      <c r="A7" s="23" t="s">
        <v>35</v>
      </c>
      <c r="B7" s="17" t="s">
        <v>32</v>
      </c>
      <c r="C7" s="18">
        <v>18658536</v>
      </c>
      <c r="D7" s="18"/>
      <c r="E7" s="19">
        <v>-10746354</v>
      </c>
      <c r="F7" s="20">
        <v>-10746354</v>
      </c>
      <c r="G7" s="20">
        <v>26679837</v>
      </c>
      <c r="H7" s="20">
        <v>-11843562</v>
      </c>
      <c r="I7" s="20">
        <v>-1059508</v>
      </c>
      <c r="J7" s="20">
        <v>13776767</v>
      </c>
      <c r="K7" s="20">
        <v>469394</v>
      </c>
      <c r="L7" s="20">
        <v>2005652</v>
      </c>
      <c r="M7" s="20">
        <v>550310</v>
      </c>
      <c r="N7" s="20">
        <v>3025356</v>
      </c>
      <c r="O7" s="20"/>
      <c r="P7" s="20"/>
      <c r="Q7" s="20"/>
      <c r="R7" s="20"/>
      <c r="S7" s="20"/>
      <c r="T7" s="20"/>
      <c r="U7" s="20"/>
      <c r="V7" s="20"/>
      <c r="W7" s="20">
        <v>16802123</v>
      </c>
      <c r="X7" s="20">
        <v>-5373174</v>
      </c>
      <c r="Y7" s="20">
        <v>22175297</v>
      </c>
      <c r="Z7" s="21">
        <v>-412.70386925865415</v>
      </c>
      <c r="AA7" s="22">
        <v>-10746354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-76638</v>
      </c>
      <c r="D10" s="18"/>
      <c r="E10" s="19"/>
      <c r="F10" s="20"/>
      <c r="G10" s="20">
        <v>-142458</v>
      </c>
      <c r="H10" s="20">
        <v>-55939</v>
      </c>
      <c r="I10" s="20">
        <v>-16364</v>
      </c>
      <c r="J10" s="20">
        <v>-214761</v>
      </c>
      <c r="K10" s="20">
        <v>-67799</v>
      </c>
      <c r="L10" s="20"/>
      <c r="M10" s="20"/>
      <c r="N10" s="20">
        <v>-67799</v>
      </c>
      <c r="O10" s="20"/>
      <c r="P10" s="20"/>
      <c r="Q10" s="20"/>
      <c r="R10" s="20"/>
      <c r="S10" s="20"/>
      <c r="T10" s="20"/>
      <c r="U10" s="20"/>
      <c r="V10" s="20"/>
      <c r="W10" s="20">
        <v>-282560</v>
      </c>
      <c r="X10" s="20"/>
      <c r="Y10" s="20">
        <v>-282560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1201846</v>
      </c>
      <c r="D11" s="18"/>
      <c r="E11" s="19"/>
      <c r="F11" s="20"/>
      <c r="G11" s="24">
        <v>903436</v>
      </c>
      <c r="H11" s="24">
        <v>-314105</v>
      </c>
      <c r="I11" s="24">
        <v>-262252</v>
      </c>
      <c r="J11" s="20">
        <v>327079</v>
      </c>
      <c r="K11" s="24">
        <v>327078</v>
      </c>
      <c r="L11" s="24">
        <v>-654156</v>
      </c>
      <c r="M11" s="20"/>
      <c r="N11" s="24">
        <v>-327078</v>
      </c>
      <c r="O11" s="24"/>
      <c r="P11" s="24"/>
      <c r="Q11" s="20"/>
      <c r="R11" s="24"/>
      <c r="S11" s="24"/>
      <c r="T11" s="20"/>
      <c r="U11" s="24"/>
      <c r="V11" s="24"/>
      <c r="W11" s="24">
        <v>1</v>
      </c>
      <c r="X11" s="20"/>
      <c r="Y11" s="24">
        <v>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-8461839</v>
      </c>
      <c r="D13" s="29">
        <f>SUM(D6:D12)</f>
        <v>0</v>
      </c>
      <c r="E13" s="30">
        <f t="shared" si="0"/>
        <v>-31764466</v>
      </c>
      <c r="F13" s="31">
        <f t="shared" si="0"/>
        <v>-31764466</v>
      </c>
      <c r="G13" s="31">
        <f t="shared" si="0"/>
        <v>-1127742</v>
      </c>
      <c r="H13" s="31">
        <f t="shared" si="0"/>
        <v>-12594617</v>
      </c>
      <c r="I13" s="31">
        <f t="shared" si="0"/>
        <v>-4280945</v>
      </c>
      <c r="J13" s="31">
        <f t="shared" si="0"/>
        <v>-18003304</v>
      </c>
      <c r="K13" s="31">
        <f t="shared" si="0"/>
        <v>287186</v>
      </c>
      <c r="L13" s="31">
        <f t="shared" si="0"/>
        <v>-2408794</v>
      </c>
      <c r="M13" s="31">
        <f t="shared" si="0"/>
        <v>-3235045</v>
      </c>
      <c r="N13" s="31">
        <f t="shared" si="0"/>
        <v>-5356653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-23359957</v>
      </c>
      <c r="X13" s="31">
        <f t="shared" si="0"/>
        <v>-15882234</v>
      </c>
      <c r="Y13" s="31">
        <f t="shared" si="0"/>
        <v>-7477723</v>
      </c>
      <c r="Z13" s="32">
        <f>+IF(X13&lt;&gt;0,+(Y13/X13)*100,0)</f>
        <v>47.082312223834506</v>
      </c>
      <c r="AA13" s="33">
        <f>SUM(AA6:AA12)</f>
        <v>-31764466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76542405</v>
      </c>
      <c r="D17" s="18"/>
      <c r="E17" s="19">
        <v>18209338</v>
      </c>
      <c r="F17" s="20">
        <v>18209338</v>
      </c>
      <c r="G17" s="24">
        <v>81368723</v>
      </c>
      <c r="H17" s="24">
        <v>-4305941</v>
      </c>
      <c r="I17" s="24"/>
      <c r="J17" s="20">
        <v>77062782</v>
      </c>
      <c r="K17" s="24"/>
      <c r="L17" s="24">
        <v>-464843</v>
      </c>
      <c r="M17" s="20">
        <v>1745086</v>
      </c>
      <c r="N17" s="24">
        <v>1280243</v>
      </c>
      <c r="O17" s="24"/>
      <c r="P17" s="24"/>
      <c r="Q17" s="20"/>
      <c r="R17" s="24"/>
      <c r="S17" s="24"/>
      <c r="T17" s="20"/>
      <c r="U17" s="24"/>
      <c r="V17" s="24"/>
      <c r="W17" s="24">
        <v>78343025</v>
      </c>
      <c r="X17" s="20">
        <v>9104664</v>
      </c>
      <c r="Y17" s="24">
        <v>69238361</v>
      </c>
      <c r="Z17" s="25">
        <v>760.47134743248068</v>
      </c>
      <c r="AA17" s="26">
        <v>18209338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76659259</v>
      </c>
      <c r="D25" s="29">
        <f t="shared" ref="D25:Y25" si="1">SUM(D15:D24)</f>
        <v>0</v>
      </c>
      <c r="E25" s="35">
        <f t="shared" si="1"/>
        <v>18209338</v>
      </c>
      <c r="F25" s="36">
        <f t="shared" si="1"/>
        <v>18209338</v>
      </c>
      <c r="G25" s="36">
        <f t="shared" si="1"/>
        <v>81485577</v>
      </c>
      <c r="H25" s="36">
        <f t="shared" si="1"/>
        <v>-4305941</v>
      </c>
      <c r="I25" s="36">
        <f t="shared" si="1"/>
        <v>0</v>
      </c>
      <c r="J25" s="36">
        <f t="shared" si="1"/>
        <v>77179636</v>
      </c>
      <c r="K25" s="36">
        <f t="shared" si="1"/>
        <v>0</v>
      </c>
      <c r="L25" s="36">
        <f t="shared" si="1"/>
        <v>-464843</v>
      </c>
      <c r="M25" s="36">
        <f t="shared" si="1"/>
        <v>1745086</v>
      </c>
      <c r="N25" s="36">
        <f t="shared" si="1"/>
        <v>1280243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78459879</v>
      </c>
      <c r="X25" s="36">
        <f t="shared" si="1"/>
        <v>9104664</v>
      </c>
      <c r="Y25" s="36">
        <f t="shared" si="1"/>
        <v>69355215</v>
      </c>
      <c r="Z25" s="37">
        <f>+IF(X25&lt;&gt;0,+(Y25/X25)*100,0)</f>
        <v>761.75479951813713</v>
      </c>
      <c r="AA25" s="38">
        <f>SUM(AA15:AA24)</f>
        <v>18209338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68197420</v>
      </c>
      <c r="D26" s="29">
        <f>+D13+D25</f>
        <v>0</v>
      </c>
      <c r="E26" s="30">
        <f t="shared" si="2"/>
        <v>-13555128</v>
      </c>
      <c r="F26" s="31">
        <f t="shared" si="2"/>
        <v>-13555128</v>
      </c>
      <c r="G26" s="31">
        <f t="shared" si="2"/>
        <v>80357835</v>
      </c>
      <c r="H26" s="31">
        <f t="shared" si="2"/>
        <v>-16900558</v>
      </c>
      <c r="I26" s="31">
        <f t="shared" si="2"/>
        <v>-4280945</v>
      </c>
      <c r="J26" s="31">
        <f t="shared" si="2"/>
        <v>59176332</v>
      </c>
      <c r="K26" s="31">
        <f t="shared" si="2"/>
        <v>287186</v>
      </c>
      <c r="L26" s="31">
        <f t="shared" si="2"/>
        <v>-2873637</v>
      </c>
      <c r="M26" s="31">
        <f t="shared" si="2"/>
        <v>-1489959</v>
      </c>
      <c r="N26" s="31">
        <f t="shared" si="2"/>
        <v>-4076410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55099922</v>
      </c>
      <c r="X26" s="31">
        <f t="shared" si="2"/>
        <v>-6777570</v>
      </c>
      <c r="Y26" s="31">
        <f t="shared" si="2"/>
        <v>61877492</v>
      </c>
      <c r="Z26" s="32">
        <f>+IF(X26&lt;&gt;0,+(Y26/X26)*100,0)</f>
        <v>-912.97459118828726</v>
      </c>
      <c r="AA26" s="33">
        <f>+AA13+AA25</f>
        <v>-13555128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-15617</v>
      </c>
      <c r="D31" s="18"/>
      <c r="E31" s="19"/>
      <c r="F31" s="20"/>
      <c r="G31" s="20">
        <v>-16080</v>
      </c>
      <c r="H31" s="20">
        <v>-834</v>
      </c>
      <c r="I31" s="20">
        <v>-850</v>
      </c>
      <c r="J31" s="20">
        <v>-17764</v>
      </c>
      <c r="K31" s="20"/>
      <c r="L31" s="20">
        <v>-1459</v>
      </c>
      <c r="M31" s="20">
        <v>-150</v>
      </c>
      <c r="N31" s="20">
        <v>-1609</v>
      </c>
      <c r="O31" s="20"/>
      <c r="P31" s="20"/>
      <c r="Q31" s="20"/>
      <c r="R31" s="20"/>
      <c r="S31" s="20"/>
      <c r="T31" s="20"/>
      <c r="U31" s="20"/>
      <c r="V31" s="20"/>
      <c r="W31" s="20">
        <v>-19373</v>
      </c>
      <c r="X31" s="20"/>
      <c r="Y31" s="20">
        <v>-19373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5410697</v>
      </c>
      <c r="D32" s="18"/>
      <c r="E32" s="19">
        <v>-9333812</v>
      </c>
      <c r="F32" s="20">
        <v>-9333812</v>
      </c>
      <c r="G32" s="20">
        <v>2152581</v>
      </c>
      <c r="H32" s="20">
        <v>-2424636</v>
      </c>
      <c r="I32" s="20">
        <v>-2418006</v>
      </c>
      <c r="J32" s="20">
        <v>-2690061</v>
      </c>
      <c r="K32" s="20">
        <v>2329068</v>
      </c>
      <c r="L32" s="20">
        <v>-5133826</v>
      </c>
      <c r="M32" s="20">
        <v>-339428</v>
      </c>
      <c r="N32" s="20">
        <v>-3144186</v>
      </c>
      <c r="O32" s="20"/>
      <c r="P32" s="20"/>
      <c r="Q32" s="20"/>
      <c r="R32" s="20"/>
      <c r="S32" s="20"/>
      <c r="T32" s="20"/>
      <c r="U32" s="20"/>
      <c r="V32" s="20"/>
      <c r="W32" s="20">
        <v>-5834247</v>
      </c>
      <c r="X32" s="20">
        <v>-4666908</v>
      </c>
      <c r="Y32" s="20">
        <v>-1167339</v>
      </c>
      <c r="Z32" s="21">
        <v>25.013113607553439</v>
      </c>
      <c r="AA32" s="22">
        <v>-9333812</v>
      </c>
    </row>
    <row r="33" spans="1:27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-601335</v>
      </c>
      <c r="H33" s="20"/>
      <c r="I33" s="20"/>
      <c r="J33" s="20">
        <v>-601335</v>
      </c>
      <c r="K33" s="20"/>
      <c r="L33" s="20">
        <v>-847382</v>
      </c>
      <c r="M33" s="20">
        <v>-2769327</v>
      </c>
      <c r="N33" s="20">
        <v>-3616709</v>
      </c>
      <c r="O33" s="20"/>
      <c r="P33" s="20"/>
      <c r="Q33" s="20"/>
      <c r="R33" s="20"/>
      <c r="S33" s="20"/>
      <c r="T33" s="20"/>
      <c r="U33" s="20"/>
      <c r="V33" s="20"/>
      <c r="W33" s="20">
        <v>-4218044</v>
      </c>
      <c r="X33" s="20"/>
      <c r="Y33" s="20">
        <v>-4218044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17250269</v>
      </c>
      <c r="D35" s="18"/>
      <c r="E35" s="19"/>
      <c r="F35" s="20"/>
      <c r="G35" s="20">
        <v>17521882</v>
      </c>
      <c r="H35" s="20">
        <v>-263099</v>
      </c>
      <c r="I35" s="20">
        <v>186347</v>
      </c>
      <c r="J35" s="20">
        <v>17445130</v>
      </c>
      <c r="K35" s="20">
        <v>195046</v>
      </c>
      <c r="L35" s="20">
        <v>269371</v>
      </c>
      <c r="M35" s="20">
        <v>229566</v>
      </c>
      <c r="N35" s="20">
        <v>693983</v>
      </c>
      <c r="O35" s="20"/>
      <c r="P35" s="20"/>
      <c r="Q35" s="20"/>
      <c r="R35" s="20"/>
      <c r="S35" s="20"/>
      <c r="T35" s="20"/>
      <c r="U35" s="20"/>
      <c r="V35" s="20"/>
      <c r="W35" s="20">
        <v>18139113</v>
      </c>
      <c r="X35" s="20"/>
      <c r="Y35" s="20">
        <v>18139113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22044014</v>
      </c>
      <c r="D37" s="29">
        <f t="shared" ref="D37:Y37" si="3">SUM(D29:D36)</f>
        <v>0</v>
      </c>
      <c r="E37" s="30">
        <f t="shared" si="3"/>
        <v>-9333812</v>
      </c>
      <c r="F37" s="31">
        <f t="shared" si="3"/>
        <v>-9333812</v>
      </c>
      <c r="G37" s="31">
        <f t="shared" si="3"/>
        <v>19057048</v>
      </c>
      <c r="H37" s="31">
        <f t="shared" si="3"/>
        <v>-2688569</v>
      </c>
      <c r="I37" s="31">
        <f t="shared" si="3"/>
        <v>-2232509</v>
      </c>
      <c r="J37" s="31">
        <f t="shared" si="3"/>
        <v>14135970</v>
      </c>
      <c r="K37" s="31">
        <f t="shared" si="3"/>
        <v>2524114</v>
      </c>
      <c r="L37" s="31">
        <f t="shared" si="3"/>
        <v>-5713296</v>
      </c>
      <c r="M37" s="31">
        <f t="shared" si="3"/>
        <v>-2879339</v>
      </c>
      <c r="N37" s="31">
        <f t="shared" si="3"/>
        <v>-6068521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8067449</v>
      </c>
      <c r="X37" s="31">
        <f t="shared" si="3"/>
        <v>-4666908</v>
      </c>
      <c r="Y37" s="31">
        <f t="shared" si="3"/>
        <v>12734357</v>
      </c>
      <c r="Z37" s="32">
        <f>+IF(X37&lt;&gt;0,+(Y37/X37)*100,0)</f>
        <v>-272.86496755453504</v>
      </c>
      <c r="AA37" s="33">
        <f>SUM(AA29:AA36)</f>
        <v>-9333812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22044014</v>
      </c>
      <c r="D44" s="29">
        <f>+D37+D43</f>
        <v>0</v>
      </c>
      <c r="E44" s="30">
        <f t="shared" si="5"/>
        <v>-9333812</v>
      </c>
      <c r="F44" s="31">
        <f t="shared" si="5"/>
        <v>-9333812</v>
      </c>
      <c r="G44" s="31">
        <f t="shared" si="5"/>
        <v>19057048</v>
      </c>
      <c r="H44" s="31">
        <f t="shared" si="5"/>
        <v>-2688569</v>
      </c>
      <c r="I44" s="31">
        <f t="shared" si="5"/>
        <v>-2232509</v>
      </c>
      <c r="J44" s="31">
        <f t="shared" si="5"/>
        <v>14135970</v>
      </c>
      <c r="K44" s="31">
        <f t="shared" si="5"/>
        <v>2524114</v>
      </c>
      <c r="L44" s="31">
        <f t="shared" si="5"/>
        <v>-5713296</v>
      </c>
      <c r="M44" s="31">
        <f t="shared" si="5"/>
        <v>-2879339</v>
      </c>
      <c r="N44" s="31">
        <f t="shared" si="5"/>
        <v>-6068521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8067449</v>
      </c>
      <c r="X44" s="31">
        <f t="shared" si="5"/>
        <v>-4666908</v>
      </c>
      <c r="Y44" s="31">
        <f t="shared" si="5"/>
        <v>12734357</v>
      </c>
      <c r="Z44" s="32">
        <f>+IF(X44&lt;&gt;0,+(Y44/X44)*100,0)</f>
        <v>-272.86496755453504</v>
      </c>
      <c r="AA44" s="33">
        <f>+AA37+AA43</f>
        <v>-9333812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46153406</v>
      </c>
      <c r="D45" s="42">
        <f t="shared" si="6"/>
        <v>0</v>
      </c>
      <c r="E45" s="43">
        <f t="shared" si="6"/>
        <v>-4221316</v>
      </c>
      <c r="F45" s="44">
        <f t="shared" si="6"/>
        <v>-4221316</v>
      </c>
      <c r="G45" s="44">
        <f t="shared" si="6"/>
        <v>61300787</v>
      </c>
      <c r="H45" s="44">
        <f t="shared" si="6"/>
        <v>-14211989</v>
      </c>
      <c r="I45" s="44">
        <f t="shared" si="6"/>
        <v>-2048436</v>
      </c>
      <c r="J45" s="44">
        <f t="shared" si="6"/>
        <v>45040362</v>
      </c>
      <c r="K45" s="44">
        <f t="shared" si="6"/>
        <v>-2236928</v>
      </c>
      <c r="L45" s="44">
        <f t="shared" si="6"/>
        <v>2839659</v>
      </c>
      <c r="M45" s="44">
        <f t="shared" si="6"/>
        <v>1389380</v>
      </c>
      <c r="N45" s="44">
        <f t="shared" si="6"/>
        <v>1992111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47032473</v>
      </c>
      <c r="X45" s="44">
        <f t="shared" si="6"/>
        <v>-2110662</v>
      </c>
      <c r="Y45" s="44">
        <f t="shared" si="6"/>
        <v>49143135</v>
      </c>
      <c r="Z45" s="45">
        <f>+IF(X45&lt;&gt;0,+(Y45/X45)*100,0)</f>
        <v>-2328.3280316791606</v>
      </c>
      <c r="AA45" s="46">
        <f>+AA26-AA44</f>
        <v>-4221316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-193647984</v>
      </c>
      <c r="D47" s="18"/>
      <c r="E47" s="19">
        <v>-4221316</v>
      </c>
      <c r="F47" s="20">
        <v>-4221316</v>
      </c>
      <c r="G47" s="20">
        <v>-181244360</v>
      </c>
      <c r="H47" s="20">
        <v>-3761521</v>
      </c>
      <c r="I47" s="20">
        <v>-11660198</v>
      </c>
      <c r="J47" s="20">
        <v>-196666079</v>
      </c>
      <c r="K47" s="20">
        <v>-2788718</v>
      </c>
      <c r="L47" s="20">
        <v>3542471</v>
      </c>
      <c r="M47" s="20">
        <v>508456</v>
      </c>
      <c r="N47" s="20">
        <v>1262209</v>
      </c>
      <c r="O47" s="20"/>
      <c r="P47" s="20"/>
      <c r="Q47" s="20"/>
      <c r="R47" s="20"/>
      <c r="S47" s="20"/>
      <c r="T47" s="20"/>
      <c r="U47" s="20"/>
      <c r="V47" s="20"/>
      <c r="W47" s="20">
        <v>-195403870</v>
      </c>
      <c r="X47" s="20">
        <v>-2110662</v>
      </c>
      <c r="Y47" s="20">
        <v>-193293208</v>
      </c>
      <c r="Z47" s="47">
        <v>9157.9422948818901</v>
      </c>
      <c r="AA47" s="22">
        <v>-4221316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-193647984</v>
      </c>
      <c r="D50" s="50">
        <f t="shared" ref="D50:Y50" si="7">SUM(D47:D49)</f>
        <v>0</v>
      </c>
      <c r="E50" s="51">
        <f t="shared" si="7"/>
        <v>-4221316</v>
      </c>
      <c r="F50" s="52">
        <f t="shared" si="7"/>
        <v>-4221316</v>
      </c>
      <c r="G50" s="52">
        <f t="shared" si="7"/>
        <v>-181244360</v>
      </c>
      <c r="H50" s="52">
        <f t="shared" si="7"/>
        <v>-3761521</v>
      </c>
      <c r="I50" s="52">
        <f t="shared" si="7"/>
        <v>-11660198</v>
      </c>
      <c r="J50" s="52">
        <f t="shared" si="7"/>
        <v>-196666079</v>
      </c>
      <c r="K50" s="52">
        <f t="shared" si="7"/>
        <v>-2788718</v>
      </c>
      <c r="L50" s="52">
        <f t="shared" si="7"/>
        <v>3542471</v>
      </c>
      <c r="M50" s="52">
        <f t="shared" si="7"/>
        <v>508456</v>
      </c>
      <c r="N50" s="52">
        <f t="shared" si="7"/>
        <v>1262209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-195403870</v>
      </c>
      <c r="X50" s="52">
        <f t="shared" si="7"/>
        <v>-2110662</v>
      </c>
      <c r="Y50" s="52">
        <f t="shared" si="7"/>
        <v>-193293208</v>
      </c>
      <c r="Z50" s="53">
        <f>+IF(X50&lt;&gt;0,+(Y50/X50)*100,0)</f>
        <v>9157.9422948818901</v>
      </c>
      <c r="AA50" s="54">
        <f>SUM(AA47:AA49)</f>
        <v>-4221316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3286994</v>
      </c>
      <c r="D6" s="18"/>
      <c r="E6" s="19">
        <v>-48107830</v>
      </c>
      <c r="F6" s="20">
        <v>-48107830</v>
      </c>
      <c r="G6" s="20"/>
      <c r="H6" s="20">
        <v>16386846</v>
      </c>
      <c r="I6" s="20">
        <v>24015279</v>
      </c>
      <c r="J6" s="20">
        <v>40402125</v>
      </c>
      <c r="K6" s="20">
        <v>20562408</v>
      </c>
      <c r="L6" s="20">
        <v>9160573</v>
      </c>
      <c r="M6" s="20">
        <v>-11391080</v>
      </c>
      <c r="N6" s="20">
        <v>18331901</v>
      </c>
      <c r="O6" s="20"/>
      <c r="P6" s="20"/>
      <c r="Q6" s="20"/>
      <c r="R6" s="20"/>
      <c r="S6" s="20"/>
      <c r="T6" s="20"/>
      <c r="U6" s="20"/>
      <c r="V6" s="20"/>
      <c r="W6" s="20">
        <v>58734026</v>
      </c>
      <c r="X6" s="20">
        <v>-6757448</v>
      </c>
      <c r="Y6" s="20">
        <v>65491474</v>
      </c>
      <c r="Z6" s="21">
        <v>-969.17466475509696</v>
      </c>
      <c r="AA6" s="22">
        <v>-48107830</v>
      </c>
    </row>
    <row r="7" spans="1:27" x14ac:dyDescent="0.25">
      <c r="A7" s="23" t="s">
        <v>35</v>
      </c>
      <c r="B7" s="17" t="s">
        <v>32</v>
      </c>
      <c r="C7" s="18">
        <v>101027510</v>
      </c>
      <c r="D7" s="18"/>
      <c r="E7" s="19">
        <v>340536087</v>
      </c>
      <c r="F7" s="20">
        <v>340536087</v>
      </c>
      <c r="G7" s="20"/>
      <c r="H7" s="20">
        <v>5480947</v>
      </c>
      <c r="I7" s="20">
        <v>6910533</v>
      </c>
      <c r="J7" s="20">
        <v>12391480</v>
      </c>
      <c r="K7" s="20">
        <v>130101719</v>
      </c>
      <c r="L7" s="20">
        <v>12537299</v>
      </c>
      <c r="M7" s="20">
        <v>12312049</v>
      </c>
      <c r="N7" s="20">
        <v>154951067</v>
      </c>
      <c r="O7" s="20"/>
      <c r="P7" s="20"/>
      <c r="Q7" s="20"/>
      <c r="R7" s="20"/>
      <c r="S7" s="20"/>
      <c r="T7" s="20"/>
      <c r="U7" s="20"/>
      <c r="V7" s="20"/>
      <c r="W7" s="20">
        <v>167342547</v>
      </c>
      <c r="X7" s="20">
        <v>170268042</v>
      </c>
      <c r="Y7" s="20">
        <v>-2925495</v>
      </c>
      <c r="Z7" s="21">
        <v>-1.7181703422654029</v>
      </c>
      <c r="AA7" s="22">
        <v>340536087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-18043</v>
      </c>
      <c r="L8" s="20"/>
      <c r="M8" s="20"/>
      <c r="N8" s="20">
        <v>-18043</v>
      </c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-12003</v>
      </c>
      <c r="D10" s="18"/>
      <c r="E10" s="19">
        <v>-243883</v>
      </c>
      <c r="F10" s="20">
        <v>-243883</v>
      </c>
      <c r="G10" s="20"/>
      <c r="H10" s="20"/>
      <c r="I10" s="20">
        <v>-6250</v>
      </c>
      <c r="J10" s="20">
        <v>-6250</v>
      </c>
      <c r="K10" s="20">
        <v>-21673</v>
      </c>
      <c r="L10" s="20">
        <v>-4360</v>
      </c>
      <c r="M10" s="20"/>
      <c r="N10" s="20">
        <v>-26033</v>
      </c>
      <c r="O10" s="20"/>
      <c r="P10" s="20"/>
      <c r="Q10" s="20"/>
      <c r="R10" s="20"/>
      <c r="S10" s="20"/>
      <c r="T10" s="20"/>
      <c r="U10" s="20"/>
      <c r="V10" s="20"/>
      <c r="W10" s="20">
        <v>-32283</v>
      </c>
      <c r="X10" s="20">
        <v>-121950</v>
      </c>
      <c r="Y10" s="20">
        <v>89667</v>
      </c>
      <c r="Z10" s="21">
        <v>-73.527675276752774</v>
      </c>
      <c r="AA10" s="22">
        <v>-243883</v>
      </c>
    </row>
    <row r="11" spans="1:27" x14ac:dyDescent="0.25">
      <c r="A11" s="23" t="s">
        <v>39</v>
      </c>
      <c r="B11" s="17" t="s">
        <v>32</v>
      </c>
      <c r="C11" s="18">
        <v>-183696661</v>
      </c>
      <c r="D11" s="18"/>
      <c r="E11" s="19"/>
      <c r="F11" s="20"/>
      <c r="G11" s="24"/>
      <c r="H11" s="24">
        <v>-185745051</v>
      </c>
      <c r="I11" s="24">
        <v>101806</v>
      </c>
      <c r="J11" s="20">
        <v>-185643245</v>
      </c>
      <c r="K11" s="24">
        <v>366897</v>
      </c>
      <c r="L11" s="24">
        <v>2784340</v>
      </c>
      <c r="M11" s="20">
        <v>-2846545</v>
      </c>
      <c r="N11" s="24">
        <v>304692</v>
      </c>
      <c r="O11" s="24"/>
      <c r="P11" s="24"/>
      <c r="Q11" s="20"/>
      <c r="R11" s="24"/>
      <c r="S11" s="24"/>
      <c r="T11" s="20"/>
      <c r="U11" s="24"/>
      <c r="V11" s="24"/>
      <c r="W11" s="24">
        <v>-185338553</v>
      </c>
      <c r="X11" s="20"/>
      <c r="Y11" s="24">
        <v>-185338553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-79394160</v>
      </c>
      <c r="D13" s="29">
        <f>SUM(D6:D12)</f>
        <v>0</v>
      </c>
      <c r="E13" s="30">
        <f t="shared" si="0"/>
        <v>292184374</v>
      </c>
      <c r="F13" s="31">
        <f t="shared" si="0"/>
        <v>292184374</v>
      </c>
      <c r="G13" s="31">
        <f t="shared" si="0"/>
        <v>0</v>
      </c>
      <c r="H13" s="31">
        <f t="shared" si="0"/>
        <v>-163877258</v>
      </c>
      <c r="I13" s="31">
        <f t="shared" si="0"/>
        <v>31021368</v>
      </c>
      <c r="J13" s="31">
        <f t="shared" si="0"/>
        <v>-132855890</v>
      </c>
      <c r="K13" s="31">
        <f t="shared" si="0"/>
        <v>150991308</v>
      </c>
      <c r="L13" s="31">
        <f t="shared" si="0"/>
        <v>24477852</v>
      </c>
      <c r="M13" s="31">
        <f t="shared" si="0"/>
        <v>-1925576</v>
      </c>
      <c r="N13" s="31">
        <f t="shared" si="0"/>
        <v>173543584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40687694</v>
      </c>
      <c r="X13" s="31">
        <f t="shared" si="0"/>
        <v>163388644</v>
      </c>
      <c r="Y13" s="31">
        <f t="shared" si="0"/>
        <v>-122700950</v>
      </c>
      <c r="Z13" s="32">
        <f>+IF(X13&lt;&gt;0,+(Y13/X13)*100,0)</f>
        <v>-75.097599806263162</v>
      </c>
      <c r="AA13" s="33">
        <f>SUM(AA6:AA12)</f>
        <v>292184374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-24226520</v>
      </c>
      <c r="D17" s="18"/>
      <c r="E17" s="19">
        <v>-30765010</v>
      </c>
      <c r="F17" s="20">
        <v>-30765010</v>
      </c>
      <c r="G17" s="24"/>
      <c r="H17" s="24">
        <v>-22366535</v>
      </c>
      <c r="I17" s="24">
        <v>-19034573</v>
      </c>
      <c r="J17" s="20">
        <v>-41401108</v>
      </c>
      <c r="K17" s="24">
        <v>-63771986</v>
      </c>
      <c r="L17" s="24">
        <v>-4846553</v>
      </c>
      <c r="M17" s="20">
        <v>-16910297</v>
      </c>
      <c r="N17" s="24">
        <v>-85528836</v>
      </c>
      <c r="O17" s="24"/>
      <c r="P17" s="24"/>
      <c r="Q17" s="20"/>
      <c r="R17" s="24"/>
      <c r="S17" s="24"/>
      <c r="T17" s="20"/>
      <c r="U17" s="24"/>
      <c r="V17" s="24"/>
      <c r="W17" s="24">
        <v>-126929944</v>
      </c>
      <c r="X17" s="20">
        <v>-15382494</v>
      </c>
      <c r="Y17" s="24">
        <v>-111547450</v>
      </c>
      <c r="Z17" s="25">
        <v>725.15841709413303</v>
      </c>
      <c r="AA17" s="26">
        <v>-30765010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-24226520</v>
      </c>
      <c r="D25" s="29">
        <f t="shared" ref="D25:Y25" si="1">SUM(D15:D24)</f>
        <v>0</v>
      </c>
      <c r="E25" s="35">
        <f t="shared" si="1"/>
        <v>-30765010</v>
      </c>
      <c r="F25" s="36">
        <f t="shared" si="1"/>
        <v>-30765010</v>
      </c>
      <c r="G25" s="36">
        <f t="shared" si="1"/>
        <v>0</v>
      </c>
      <c r="H25" s="36">
        <f t="shared" si="1"/>
        <v>-22366535</v>
      </c>
      <c r="I25" s="36">
        <f t="shared" si="1"/>
        <v>-19034573</v>
      </c>
      <c r="J25" s="36">
        <f t="shared" si="1"/>
        <v>-41401108</v>
      </c>
      <c r="K25" s="36">
        <f t="shared" si="1"/>
        <v>-63771986</v>
      </c>
      <c r="L25" s="36">
        <f t="shared" si="1"/>
        <v>-4846553</v>
      </c>
      <c r="M25" s="36">
        <f t="shared" si="1"/>
        <v>-16910297</v>
      </c>
      <c r="N25" s="36">
        <f t="shared" si="1"/>
        <v>-85528836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-126929944</v>
      </c>
      <c r="X25" s="36">
        <f t="shared" si="1"/>
        <v>-15382494</v>
      </c>
      <c r="Y25" s="36">
        <f t="shared" si="1"/>
        <v>-111547450</v>
      </c>
      <c r="Z25" s="37">
        <f>+IF(X25&lt;&gt;0,+(Y25/X25)*100,0)</f>
        <v>725.15841709413303</v>
      </c>
      <c r="AA25" s="38">
        <f>SUM(AA15:AA24)</f>
        <v>-30765010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-103620680</v>
      </c>
      <c r="D26" s="29">
        <f>+D13+D25</f>
        <v>0</v>
      </c>
      <c r="E26" s="30">
        <f t="shared" si="2"/>
        <v>261419364</v>
      </c>
      <c r="F26" s="31">
        <f t="shared" si="2"/>
        <v>261419364</v>
      </c>
      <c r="G26" s="31">
        <f t="shared" si="2"/>
        <v>0</v>
      </c>
      <c r="H26" s="31">
        <f t="shared" si="2"/>
        <v>-186243793</v>
      </c>
      <c r="I26" s="31">
        <f t="shared" si="2"/>
        <v>11986795</v>
      </c>
      <c r="J26" s="31">
        <f t="shared" si="2"/>
        <v>-174256998</v>
      </c>
      <c r="K26" s="31">
        <f t="shared" si="2"/>
        <v>87219322</v>
      </c>
      <c r="L26" s="31">
        <f t="shared" si="2"/>
        <v>19631299</v>
      </c>
      <c r="M26" s="31">
        <f t="shared" si="2"/>
        <v>-18835873</v>
      </c>
      <c r="N26" s="31">
        <f t="shared" si="2"/>
        <v>88014748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-86242250</v>
      </c>
      <c r="X26" s="31">
        <f t="shared" si="2"/>
        <v>148006150</v>
      </c>
      <c r="Y26" s="31">
        <f t="shared" si="2"/>
        <v>-234248400</v>
      </c>
      <c r="Z26" s="32">
        <f>+IF(X26&lt;&gt;0,+(Y26/X26)*100,0)</f>
        <v>-158.26936921202261</v>
      </c>
      <c r="AA26" s="33">
        <f>+AA13+AA25</f>
        <v>261419364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-441</v>
      </c>
      <c r="D31" s="18"/>
      <c r="E31" s="19"/>
      <c r="F31" s="20"/>
      <c r="G31" s="20"/>
      <c r="H31" s="20">
        <v>-1199</v>
      </c>
      <c r="I31" s="20">
        <v>-212</v>
      </c>
      <c r="J31" s="20">
        <v>-1411</v>
      </c>
      <c r="K31" s="20">
        <v>-3556</v>
      </c>
      <c r="L31" s="20">
        <v>-1350</v>
      </c>
      <c r="M31" s="20">
        <v>-842</v>
      </c>
      <c r="N31" s="20">
        <v>-5748</v>
      </c>
      <c r="O31" s="20"/>
      <c r="P31" s="20"/>
      <c r="Q31" s="20"/>
      <c r="R31" s="20"/>
      <c r="S31" s="20"/>
      <c r="T31" s="20"/>
      <c r="U31" s="20"/>
      <c r="V31" s="20"/>
      <c r="W31" s="20">
        <v>-7159</v>
      </c>
      <c r="X31" s="20"/>
      <c r="Y31" s="20">
        <v>-7159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863856</v>
      </c>
      <c r="D32" s="18"/>
      <c r="E32" s="19">
        <v>-7538136</v>
      </c>
      <c r="F32" s="20">
        <v>-7538136</v>
      </c>
      <c r="G32" s="20"/>
      <c r="H32" s="20">
        <v>-2105535</v>
      </c>
      <c r="I32" s="20">
        <v>1025718</v>
      </c>
      <c r="J32" s="20">
        <v>-1079817</v>
      </c>
      <c r="K32" s="20">
        <v>-5328913</v>
      </c>
      <c r="L32" s="20">
        <v>11517730</v>
      </c>
      <c r="M32" s="20">
        <v>-16012858</v>
      </c>
      <c r="N32" s="20">
        <v>-9824041</v>
      </c>
      <c r="O32" s="20"/>
      <c r="P32" s="20"/>
      <c r="Q32" s="20"/>
      <c r="R32" s="20"/>
      <c r="S32" s="20"/>
      <c r="T32" s="20"/>
      <c r="U32" s="20"/>
      <c r="V32" s="20"/>
      <c r="W32" s="20">
        <v>-10903858</v>
      </c>
      <c r="X32" s="20">
        <v>-12483097</v>
      </c>
      <c r="Y32" s="20">
        <v>1579239</v>
      </c>
      <c r="Z32" s="21">
        <v>-12.65101921422224</v>
      </c>
      <c r="AA32" s="22">
        <v>-7538136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51835946</v>
      </c>
      <c r="I33" s="20">
        <v>-5836595</v>
      </c>
      <c r="J33" s="20">
        <v>45999351</v>
      </c>
      <c r="K33" s="20">
        <v>-60271838</v>
      </c>
      <c r="L33" s="20">
        <v>-21100928</v>
      </c>
      <c r="M33" s="20">
        <v>-807381</v>
      </c>
      <c r="N33" s="20">
        <v>-82180147</v>
      </c>
      <c r="O33" s="20"/>
      <c r="P33" s="20"/>
      <c r="Q33" s="20"/>
      <c r="R33" s="20"/>
      <c r="S33" s="20"/>
      <c r="T33" s="20"/>
      <c r="U33" s="20"/>
      <c r="V33" s="20"/>
      <c r="W33" s="20">
        <v>-36180796</v>
      </c>
      <c r="X33" s="20">
        <v>26010569</v>
      </c>
      <c r="Y33" s="20">
        <v>-62191365</v>
      </c>
      <c r="Z33" s="21">
        <v>-239.10036339458779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12388342</v>
      </c>
      <c r="D35" s="18"/>
      <c r="E35" s="19">
        <v>50276688</v>
      </c>
      <c r="F35" s="20">
        <v>50276688</v>
      </c>
      <c r="G35" s="20"/>
      <c r="H35" s="20">
        <v>325904</v>
      </c>
      <c r="I35" s="20">
        <v>78875</v>
      </c>
      <c r="J35" s="20">
        <v>404779</v>
      </c>
      <c r="K35" s="20">
        <v>16277707</v>
      </c>
      <c r="L35" s="20">
        <v>3454987</v>
      </c>
      <c r="M35" s="20">
        <v>-707957</v>
      </c>
      <c r="N35" s="20">
        <v>19024737</v>
      </c>
      <c r="O35" s="20"/>
      <c r="P35" s="20"/>
      <c r="Q35" s="20"/>
      <c r="R35" s="20"/>
      <c r="S35" s="20"/>
      <c r="T35" s="20"/>
      <c r="U35" s="20"/>
      <c r="V35" s="20"/>
      <c r="W35" s="20">
        <v>19429516</v>
      </c>
      <c r="X35" s="20">
        <v>25138344</v>
      </c>
      <c r="Y35" s="20">
        <v>-5708828</v>
      </c>
      <c r="Z35" s="21">
        <v>-22.709642289881941</v>
      </c>
      <c r="AA35" s="22">
        <v>50276688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13251757</v>
      </c>
      <c r="D37" s="29">
        <f t="shared" ref="D37:Y37" si="3">SUM(D29:D36)</f>
        <v>0</v>
      </c>
      <c r="E37" s="30">
        <f t="shared" si="3"/>
        <v>42738552</v>
      </c>
      <c r="F37" s="31">
        <f t="shared" si="3"/>
        <v>42738552</v>
      </c>
      <c r="G37" s="31">
        <f t="shared" si="3"/>
        <v>0</v>
      </c>
      <c r="H37" s="31">
        <f t="shared" si="3"/>
        <v>50055116</v>
      </c>
      <c r="I37" s="31">
        <f t="shared" si="3"/>
        <v>-4732214</v>
      </c>
      <c r="J37" s="31">
        <f t="shared" si="3"/>
        <v>45322902</v>
      </c>
      <c r="K37" s="31">
        <f t="shared" si="3"/>
        <v>-49326600</v>
      </c>
      <c r="L37" s="31">
        <f t="shared" si="3"/>
        <v>-6129561</v>
      </c>
      <c r="M37" s="31">
        <f t="shared" si="3"/>
        <v>-17529038</v>
      </c>
      <c r="N37" s="31">
        <f t="shared" si="3"/>
        <v>-72985199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-27662297</v>
      </c>
      <c r="X37" s="31">
        <f t="shared" si="3"/>
        <v>38665816</v>
      </c>
      <c r="Y37" s="31">
        <f t="shared" si="3"/>
        <v>-66328113</v>
      </c>
      <c r="Z37" s="32">
        <f>+IF(X37&lt;&gt;0,+(Y37/X37)*100,0)</f>
        <v>-171.54199719980045</v>
      </c>
      <c r="AA37" s="33">
        <f>SUM(AA29:AA36)</f>
        <v>42738552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13251757</v>
      </c>
      <c r="D44" s="29">
        <f>+D37+D43</f>
        <v>0</v>
      </c>
      <c r="E44" s="30">
        <f t="shared" si="5"/>
        <v>42738552</v>
      </c>
      <c r="F44" s="31">
        <f t="shared" si="5"/>
        <v>42738552</v>
      </c>
      <c r="G44" s="31">
        <f t="shared" si="5"/>
        <v>0</v>
      </c>
      <c r="H44" s="31">
        <f t="shared" si="5"/>
        <v>50055116</v>
      </c>
      <c r="I44" s="31">
        <f t="shared" si="5"/>
        <v>-4732214</v>
      </c>
      <c r="J44" s="31">
        <f t="shared" si="5"/>
        <v>45322902</v>
      </c>
      <c r="K44" s="31">
        <f t="shared" si="5"/>
        <v>-49326600</v>
      </c>
      <c r="L44" s="31">
        <f t="shared" si="5"/>
        <v>-6129561</v>
      </c>
      <c r="M44" s="31">
        <f t="shared" si="5"/>
        <v>-17529038</v>
      </c>
      <c r="N44" s="31">
        <f t="shared" si="5"/>
        <v>-72985199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-27662297</v>
      </c>
      <c r="X44" s="31">
        <f t="shared" si="5"/>
        <v>38665816</v>
      </c>
      <c r="Y44" s="31">
        <f t="shared" si="5"/>
        <v>-66328113</v>
      </c>
      <c r="Z44" s="32">
        <f>+IF(X44&lt;&gt;0,+(Y44/X44)*100,0)</f>
        <v>-171.54199719980045</v>
      </c>
      <c r="AA44" s="33">
        <f>+AA37+AA43</f>
        <v>42738552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-116872437</v>
      </c>
      <c r="D45" s="42">
        <f t="shared" si="6"/>
        <v>0</v>
      </c>
      <c r="E45" s="43">
        <f t="shared" si="6"/>
        <v>218680812</v>
      </c>
      <c r="F45" s="44">
        <f t="shared" si="6"/>
        <v>218680812</v>
      </c>
      <c r="G45" s="44">
        <f t="shared" si="6"/>
        <v>0</v>
      </c>
      <c r="H45" s="44">
        <f t="shared" si="6"/>
        <v>-236298909</v>
      </c>
      <c r="I45" s="44">
        <f t="shared" si="6"/>
        <v>16719009</v>
      </c>
      <c r="J45" s="44">
        <f t="shared" si="6"/>
        <v>-219579900</v>
      </c>
      <c r="K45" s="44">
        <f t="shared" si="6"/>
        <v>136545922</v>
      </c>
      <c r="L45" s="44">
        <f t="shared" si="6"/>
        <v>25760860</v>
      </c>
      <c r="M45" s="44">
        <f t="shared" si="6"/>
        <v>-1306835</v>
      </c>
      <c r="N45" s="44">
        <f t="shared" si="6"/>
        <v>160999947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-58579953</v>
      </c>
      <c r="X45" s="44">
        <f t="shared" si="6"/>
        <v>109340334</v>
      </c>
      <c r="Y45" s="44">
        <f t="shared" si="6"/>
        <v>-167920287</v>
      </c>
      <c r="Z45" s="45">
        <f>+IF(X45&lt;&gt;0,+(Y45/X45)*100,0)</f>
        <v>-153.57579482060115</v>
      </c>
      <c r="AA45" s="46">
        <f>+AA26-AA44</f>
        <v>218680812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358359989</v>
      </c>
      <c r="D47" s="18"/>
      <c r="E47" s="19">
        <v>218680812</v>
      </c>
      <c r="F47" s="20">
        <v>218680812</v>
      </c>
      <c r="G47" s="20"/>
      <c r="H47" s="20">
        <v>-834205</v>
      </c>
      <c r="I47" s="20">
        <v>30249076</v>
      </c>
      <c r="J47" s="20">
        <v>29414871</v>
      </c>
      <c r="K47" s="20">
        <v>394223503</v>
      </c>
      <c r="L47" s="20">
        <v>25271580</v>
      </c>
      <c r="M47" s="20">
        <v>8269485</v>
      </c>
      <c r="N47" s="20">
        <v>427764568</v>
      </c>
      <c r="O47" s="20"/>
      <c r="P47" s="20"/>
      <c r="Q47" s="20"/>
      <c r="R47" s="20"/>
      <c r="S47" s="20"/>
      <c r="T47" s="20"/>
      <c r="U47" s="20"/>
      <c r="V47" s="20"/>
      <c r="W47" s="20">
        <v>457179439</v>
      </c>
      <c r="X47" s="20">
        <v>109340334</v>
      </c>
      <c r="Y47" s="20">
        <v>347839105</v>
      </c>
      <c r="Z47" s="47">
        <v>318.12515315711403</v>
      </c>
      <c r="AA47" s="22">
        <v>218680812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358359989</v>
      </c>
      <c r="D50" s="50">
        <f t="shared" ref="D50:Y50" si="7">SUM(D47:D49)</f>
        <v>0</v>
      </c>
      <c r="E50" s="51">
        <f t="shared" si="7"/>
        <v>218680812</v>
      </c>
      <c r="F50" s="52">
        <f t="shared" si="7"/>
        <v>218680812</v>
      </c>
      <c r="G50" s="52">
        <f t="shared" si="7"/>
        <v>0</v>
      </c>
      <c r="H50" s="52">
        <f t="shared" si="7"/>
        <v>-834205</v>
      </c>
      <c r="I50" s="52">
        <f t="shared" si="7"/>
        <v>30249076</v>
      </c>
      <c r="J50" s="52">
        <f t="shared" si="7"/>
        <v>29414871</v>
      </c>
      <c r="K50" s="52">
        <f t="shared" si="7"/>
        <v>394223503</v>
      </c>
      <c r="L50" s="52">
        <f t="shared" si="7"/>
        <v>25271580</v>
      </c>
      <c r="M50" s="52">
        <f t="shared" si="7"/>
        <v>8269485</v>
      </c>
      <c r="N50" s="52">
        <f t="shared" si="7"/>
        <v>427764568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457179439</v>
      </c>
      <c r="X50" s="52">
        <f t="shared" si="7"/>
        <v>109340334</v>
      </c>
      <c r="Y50" s="52">
        <f t="shared" si="7"/>
        <v>347839105</v>
      </c>
      <c r="Z50" s="53">
        <f>+IF(X50&lt;&gt;0,+(Y50/X50)*100,0)</f>
        <v>318.12515315711403</v>
      </c>
      <c r="AA50" s="54">
        <f>SUM(AA47:AA49)</f>
        <v>218680812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14594532</v>
      </c>
      <c r="F6" s="20">
        <v>14594532</v>
      </c>
      <c r="G6" s="20"/>
      <c r="H6" s="20"/>
      <c r="I6" s="20"/>
      <c r="J6" s="20"/>
      <c r="K6" s="20">
        <v>-338965</v>
      </c>
      <c r="L6" s="20"/>
      <c r="M6" s="20">
        <v>-1532588</v>
      </c>
      <c r="N6" s="20">
        <v>-1871553</v>
      </c>
      <c r="O6" s="20"/>
      <c r="P6" s="20"/>
      <c r="Q6" s="20"/>
      <c r="R6" s="20"/>
      <c r="S6" s="20"/>
      <c r="T6" s="20"/>
      <c r="U6" s="20"/>
      <c r="V6" s="20"/>
      <c r="W6" s="20">
        <v>-1871553</v>
      </c>
      <c r="X6" s="20">
        <v>7297254</v>
      </c>
      <c r="Y6" s="20">
        <v>-9168807</v>
      </c>
      <c r="Z6" s="21">
        <v>-125.64735995211349</v>
      </c>
      <c r="AA6" s="22">
        <v>14594532</v>
      </c>
    </row>
    <row r="7" spans="1:27" x14ac:dyDescent="0.25">
      <c r="A7" s="23" t="s">
        <v>35</v>
      </c>
      <c r="B7" s="17" t="s">
        <v>32</v>
      </c>
      <c r="C7" s="18">
        <v>-372187366</v>
      </c>
      <c r="D7" s="18"/>
      <c r="E7" s="19">
        <v>-45360348</v>
      </c>
      <c r="F7" s="20">
        <v>-45360348</v>
      </c>
      <c r="G7" s="20">
        <v>8478451</v>
      </c>
      <c r="H7" s="20">
        <v>368328277</v>
      </c>
      <c r="I7" s="20">
        <v>6627319</v>
      </c>
      <c r="J7" s="20">
        <v>383434047</v>
      </c>
      <c r="K7" s="20">
        <v>7125110</v>
      </c>
      <c r="L7" s="20">
        <v>7794333</v>
      </c>
      <c r="M7" s="20">
        <v>7644283</v>
      </c>
      <c r="N7" s="20">
        <v>22563726</v>
      </c>
      <c r="O7" s="20"/>
      <c r="P7" s="20"/>
      <c r="Q7" s="20"/>
      <c r="R7" s="20"/>
      <c r="S7" s="20"/>
      <c r="T7" s="20"/>
      <c r="U7" s="20"/>
      <c r="V7" s="20"/>
      <c r="W7" s="20">
        <v>405997773</v>
      </c>
      <c r="X7" s="20">
        <v>-22680174</v>
      </c>
      <c r="Y7" s="20">
        <v>428677947</v>
      </c>
      <c r="Z7" s="21">
        <v>-1890.0999039954456</v>
      </c>
      <c r="AA7" s="22">
        <v>-45360348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157080</v>
      </c>
      <c r="D11" s="18"/>
      <c r="E11" s="19">
        <v>8364365</v>
      </c>
      <c r="F11" s="20">
        <v>8364365</v>
      </c>
      <c r="G11" s="24"/>
      <c r="H11" s="24">
        <v>-157080</v>
      </c>
      <c r="I11" s="24"/>
      <c r="J11" s="20">
        <v>-157080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-157080</v>
      </c>
      <c r="X11" s="20">
        <v>4182198</v>
      </c>
      <c r="Y11" s="24">
        <v>-4339278</v>
      </c>
      <c r="Z11" s="25">
        <v>-103.75591973407285</v>
      </c>
      <c r="AA11" s="26">
        <v>8364365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-372030286</v>
      </c>
      <c r="D13" s="29">
        <f>SUM(D6:D12)</f>
        <v>0</v>
      </c>
      <c r="E13" s="30">
        <f t="shared" si="0"/>
        <v>-22401451</v>
      </c>
      <c r="F13" s="31">
        <f t="shared" si="0"/>
        <v>-22401451</v>
      </c>
      <c r="G13" s="31">
        <f t="shared" si="0"/>
        <v>8478451</v>
      </c>
      <c r="H13" s="31">
        <f t="shared" si="0"/>
        <v>368171197</v>
      </c>
      <c r="I13" s="31">
        <f t="shared" si="0"/>
        <v>6627319</v>
      </c>
      <c r="J13" s="31">
        <f t="shared" si="0"/>
        <v>383276967</v>
      </c>
      <c r="K13" s="31">
        <f t="shared" si="0"/>
        <v>6786145</v>
      </c>
      <c r="L13" s="31">
        <f t="shared" si="0"/>
        <v>7794333</v>
      </c>
      <c r="M13" s="31">
        <f t="shared" si="0"/>
        <v>6111695</v>
      </c>
      <c r="N13" s="31">
        <f t="shared" si="0"/>
        <v>20692173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403969140</v>
      </c>
      <c r="X13" s="31">
        <f t="shared" si="0"/>
        <v>-11200722</v>
      </c>
      <c r="Y13" s="31">
        <f t="shared" si="0"/>
        <v>415169862</v>
      </c>
      <c r="Z13" s="32">
        <f>+IF(X13&lt;&gt;0,+(Y13/X13)*100,0)</f>
        <v>-3706.6348222909201</v>
      </c>
      <c r="AA13" s="33">
        <f>SUM(AA6:AA12)</f>
        <v>-22401451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68459069</v>
      </c>
      <c r="D17" s="18"/>
      <c r="E17" s="19">
        <v>39398000</v>
      </c>
      <c r="F17" s="20">
        <v>39398000</v>
      </c>
      <c r="G17" s="24">
        <v>1067275</v>
      </c>
      <c r="H17" s="24">
        <v>-103342411</v>
      </c>
      <c r="I17" s="24">
        <v>3341422</v>
      </c>
      <c r="J17" s="20">
        <v>-98933714</v>
      </c>
      <c r="K17" s="24">
        <v>897319</v>
      </c>
      <c r="L17" s="24">
        <v>5747545</v>
      </c>
      <c r="M17" s="20">
        <v>4266397</v>
      </c>
      <c r="N17" s="24">
        <v>10911261</v>
      </c>
      <c r="O17" s="24"/>
      <c r="P17" s="24"/>
      <c r="Q17" s="20"/>
      <c r="R17" s="24"/>
      <c r="S17" s="24"/>
      <c r="T17" s="20"/>
      <c r="U17" s="24"/>
      <c r="V17" s="24"/>
      <c r="W17" s="24">
        <v>-88022453</v>
      </c>
      <c r="X17" s="20">
        <v>19698996</v>
      </c>
      <c r="Y17" s="24">
        <v>-107721449</v>
      </c>
      <c r="Z17" s="25">
        <v>-546.83725505604446</v>
      </c>
      <c r="AA17" s="26">
        <v>39398000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68459069</v>
      </c>
      <c r="D25" s="29">
        <f t="shared" ref="D25:Y25" si="1">SUM(D15:D24)</f>
        <v>0</v>
      </c>
      <c r="E25" s="35">
        <f t="shared" si="1"/>
        <v>39398000</v>
      </c>
      <c r="F25" s="36">
        <f t="shared" si="1"/>
        <v>39398000</v>
      </c>
      <c r="G25" s="36">
        <f t="shared" si="1"/>
        <v>1067275</v>
      </c>
      <c r="H25" s="36">
        <f t="shared" si="1"/>
        <v>-103342411</v>
      </c>
      <c r="I25" s="36">
        <f t="shared" si="1"/>
        <v>3341422</v>
      </c>
      <c r="J25" s="36">
        <f t="shared" si="1"/>
        <v>-98933714</v>
      </c>
      <c r="K25" s="36">
        <f t="shared" si="1"/>
        <v>897319</v>
      </c>
      <c r="L25" s="36">
        <f t="shared" si="1"/>
        <v>5747545</v>
      </c>
      <c r="M25" s="36">
        <f t="shared" si="1"/>
        <v>4266397</v>
      </c>
      <c r="N25" s="36">
        <f t="shared" si="1"/>
        <v>10911261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-88022453</v>
      </c>
      <c r="X25" s="36">
        <f t="shared" si="1"/>
        <v>19698996</v>
      </c>
      <c r="Y25" s="36">
        <f t="shared" si="1"/>
        <v>-107721449</v>
      </c>
      <c r="Z25" s="37">
        <f>+IF(X25&lt;&gt;0,+(Y25/X25)*100,0)</f>
        <v>-546.83725505604446</v>
      </c>
      <c r="AA25" s="38">
        <f>SUM(AA15:AA24)</f>
        <v>39398000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-303571217</v>
      </c>
      <c r="D26" s="29">
        <f>+D13+D25</f>
        <v>0</v>
      </c>
      <c r="E26" s="30">
        <f t="shared" si="2"/>
        <v>16996549</v>
      </c>
      <c r="F26" s="31">
        <f t="shared" si="2"/>
        <v>16996549</v>
      </c>
      <c r="G26" s="31">
        <f t="shared" si="2"/>
        <v>9545726</v>
      </c>
      <c r="H26" s="31">
        <f t="shared" si="2"/>
        <v>264828786</v>
      </c>
      <c r="I26" s="31">
        <f t="shared" si="2"/>
        <v>9968741</v>
      </c>
      <c r="J26" s="31">
        <f t="shared" si="2"/>
        <v>284343253</v>
      </c>
      <c r="K26" s="31">
        <f t="shared" si="2"/>
        <v>7683464</v>
      </c>
      <c r="L26" s="31">
        <f t="shared" si="2"/>
        <v>13541878</v>
      </c>
      <c r="M26" s="31">
        <f t="shared" si="2"/>
        <v>10378092</v>
      </c>
      <c r="N26" s="31">
        <f t="shared" si="2"/>
        <v>31603434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315946687</v>
      </c>
      <c r="X26" s="31">
        <f t="shared" si="2"/>
        <v>8498274</v>
      </c>
      <c r="Y26" s="31">
        <f t="shared" si="2"/>
        <v>307448413</v>
      </c>
      <c r="Z26" s="32">
        <f>+IF(X26&lt;&gt;0,+(Y26/X26)*100,0)</f>
        <v>3617.7747740305854</v>
      </c>
      <c r="AA26" s="33">
        <f>+AA13+AA25</f>
        <v>16996549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2752719</v>
      </c>
      <c r="D32" s="18"/>
      <c r="E32" s="19"/>
      <c r="F32" s="20"/>
      <c r="G32" s="20"/>
      <c r="H32" s="20">
        <v>-916982</v>
      </c>
      <c r="I32" s="20"/>
      <c r="J32" s="20">
        <v>-916982</v>
      </c>
      <c r="K32" s="20">
        <v>556259</v>
      </c>
      <c r="L32" s="20"/>
      <c r="M32" s="20">
        <v>827116</v>
      </c>
      <c r="N32" s="20">
        <v>1383375</v>
      </c>
      <c r="O32" s="20"/>
      <c r="P32" s="20"/>
      <c r="Q32" s="20"/>
      <c r="R32" s="20"/>
      <c r="S32" s="20"/>
      <c r="T32" s="20"/>
      <c r="U32" s="20"/>
      <c r="V32" s="20"/>
      <c r="W32" s="20">
        <v>466393</v>
      </c>
      <c r="X32" s="20"/>
      <c r="Y32" s="20">
        <v>466393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12518634</v>
      </c>
      <c r="F35" s="20">
        <v>12518634</v>
      </c>
      <c r="G35" s="20"/>
      <c r="H35" s="20">
        <v>947977</v>
      </c>
      <c r="I35" s="20">
        <v>-7673</v>
      </c>
      <c r="J35" s="20">
        <v>940304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940304</v>
      </c>
      <c r="X35" s="20">
        <v>6259320</v>
      </c>
      <c r="Y35" s="20">
        <v>-5319016</v>
      </c>
      <c r="Z35" s="21">
        <v>-84.977537496085844</v>
      </c>
      <c r="AA35" s="22">
        <v>12518634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2752719</v>
      </c>
      <c r="D37" s="29">
        <f t="shared" ref="D37:Y37" si="3">SUM(D29:D36)</f>
        <v>0</v>
      </c>
      <c r="E37" s="30">
        <f t="shared" si="3"/>
        <v>12518634</v>
      </c>
      <c r="F37" s="31">
        <f t="shared" si="3"/>
        <v>12518634</v>
      </c>
      <c r="G37" s="31">
        <f t="shared" si="3"/>
        <v>0</v>
      </c>
      <c r="H37" s="31">
        <f t="shared" si="3"/>
        <v>30995</v>
      </c>
      <c r="I37" s="31">
        <f t="shared" si="3"/>
        <v>-7673</v>
      </c>
      <c r="J37" s="31">
        <f t="shared" si="3"/>
        <v>23322</v>
      </c>
      <c r="K37" s="31">
        <f t="shared" si="3"/>
        <v>556259</v>
      </c>
      <c r="L37" s="31">
        <f t="shared" si="3"/>
        <v>0</v>
      </c>
      <c r="M37" s="31">
        <f t="shared" si="3"/>
        <v>827116</v>
      </c>
      <c r="N37" s="31">
        <f t="shared" si="3"/>
        <v>1383375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1406697</v>
      </c>
      <c r="X37" s="31">
        <f t="shared" si="3"/>
        <v>6259320</v>
      </c>
      <c r="Y37" s="31">
        <f t="shared" si="3"/>
        <v>-4852623</v>
      </c>
      <c r="Z37" s="32">
        <f>+IF(X37&lt;&gt;0,+(Y37/X37)*100,0)</f>
        <v>-77.526360690937679</v>
      </c>
      <c r="AA37" s="33">
        <f>SUM(AA29:AA36)</f>
        <v>12518634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2752719</v>
      </c>
      <c r="D44" s="29">
        <f>+D37+D43</f>
        <v>0</v>
      </c>
      <c r="E44" s="30">
        <f t="shared" si="5"/>
        <v>12518634</v>
      </c>
      <c r="F44" s="31">
        <f t="shared" si="5"/>
        <v>12518634</v>
      </c>
      <c r="G44" s="31">
        <f t="shared" si="5"/>
        <v>0</v>
      </c>
      <c r="H44" s="31">
        <f t="shared" si="5"/>
        <v>30995</v>
      </c>
      <c r="I44" s="31">
        <f t="shared" si="5"/>
        <v>-7673</v>
      </c>
      <c r="J44" s="31">
        <f t="shared" si="5"/>
        <v>23322</v>
      </c>
      <c r="K44" s="31">
        <f t="shared" si="5"/>
        <v>556259</v>
      </c>
      <c r="L44" s="31">
        <f t="shared" si="5"/>
        <v>0</v>
      </c>
      <c r="M44" s="31">
        <f t="shared" si="5"/>
        <v>827116</v>
      </c>
      <c r="N44" s="31">
        <f t="shared" si="5"/>
        <v>1383375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1406697</v>
      </c>
      <c r="X44" s="31">
        <f t="shared" si="5"/>
        <v>6259320</v>
      </c>
      <c r="Y44" s="31">
        <f t="shared" si="5"/>
        <v>-4852623</v>
      </c>
      <c r="Z44" s="32">
        <f>+IF(X44&lt;&gt;0,+(Y44/X44)*100,0)</f>
        <v>-77.526360690937679</v>
      </c>
      <c r="AA44" s="33">
        <f>+AA37+AA43</f>
        <v>12518634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-306323936</v>
      </c>
      <c r="D45" s="42">
        <f t="shared" si="6"/>
        <v>0</v>
      </c>
      <c r="E45" s="43">
        <f t="shared" si="6"/>
        <v>4477915</v>
      </c>
      <c r="F45" s="44">
        <f t="shared" si="6"/>
        <v>4477915</v>
      </c>
      <c r="G45" s="44">
        <f t="shared" si="6"/>
        <v>9545726</v>
      </c>
      <c r="H45" s="44">
        <f t="shared" si="6"/>
        <v>264797791</v>
      </c>
      <c r="I45" s="44">
        <f t="shared" si="6"/>
        <v>9976414</v>
      </c>
      <c r="J45" s="44">
        <f t="shared" si="6"/>
        <v>284319931</v>
      </c>
      <c r="K45" s="44">
        <f t="shared" si="6"/>
        <v>7127205</v>
      </c>
      <c r="L45" s="44">
        <f t="shared" si="6"/>
        <v>13541878</v>
      </c>
      <c r="M45" s="44">
        <f t="shared" si="6"/>
        <v>9550976</v>
      </c>
      <c r="N45" s="44">
        <f t="shared" si="6"/>
        <v>30220059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314539990</v>
      </c>
      <c r="X45" s="44">
        <f t="shared" si="6"/>
        <v>2238954</v>
      </c>
      <c r="Y45" s="44">
        <f t="shared" si="6"/>
        <v>312301036</v>
      </c>
      <c r="Z45" s="45">
        <f>+IF(X45&lt;&gt;0,+(Y45/X45)*100,0)</f>
        <v>13948.523998259901</v>
      </c>
      <c r="AA45" s="46">
        <f>+AA26-AA44</f>
        <v>4477915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3285793</v>
      </c>
      <c r="D6" s="18"/>
      <c r="E6" s="19">
        <v>-22216747</v>
      </c>
      <c r="F6" s="20">
        <v>-22216747</v>
      </c>
      <c r="G6" s="20">
        <v>-6101322</v>
      </c>
      <c r="H6" s="20">
        <v>5168250</v>
      </c>
      <c r="I6" s="20">
        <v>-12759418</v>
      </c>
      <c r="J6" s="20">
        <v>-13692490</v>
      </c>
      <c r="K6" s="20">
        <v>3688679</v>
      </c>
      <c r="L6" s="20">
        <v>-86730712</v>
      </c>
      <c r="M6" s="20">
        <v>-53791791</v>
      </c>
      <c r="N6" s="20">
        <v>-136833824</v>
      </c>
      <c r="O6" s="20"/>
      <c r="P6" s="20"/>
      <c r="Q6" s="20"/>
      <c r="R6" s="20"/>
      <c r="S6" s="20"/>
      <c r="T6" s="20"/>
      <c r="U6" s="20"/>
      <c r="V6" s="20"/>
      <c r="W6" s="20">
        <v>-150526314</v>
      </c>
      <c r="X6" s="20">
        <v>-8953718</v>
      </c>
      <c r="Y6" s="20">
        <v>-141572596</v>
      </c>
      <c r="Z6" s="21">
        <v>1581.1598712400817</v>
      </c>
      <c r="AA6" s="22">
        <v>-22216747</v>
      </c>
    </row>
    <row r="7" spans="1:27" x14ac:dyDescent="0.25">
      <c r="A7" s="23" t="s">
        <v>35</v>
      </c>
      <c r="B7" s="17" t="s">
        <v>32</v>
      </c>
      <c r="C7" s="18">
        <v>200299371</v>
      </c>
      <c r="D7" s="18"/>
      <c r="E7" s="19">
        <v>67597156</v>
      </c>
      <c r="F7" s="20">
        <v>67597156</v>
      </c>
      <c r="G7" s="20">
        <v>186547345</v>
      </c>
      <c r="H7" s="20">
        <v>22977599</v>
      </c>
      <c r="I7" s="20">
        <v>5775938</v>
      </c>
      <c r="J7" s="20">
        <v>215300882</v>
      </c>
      <c r="K7" s="20">
        <v>3796683</v>
      </c>
      <c r="L7" s="20">
        <v>10112880</v>
      </c>
      <c r="M7" s="20">
        <v>4743869</v>
      </c>
      <c r="N7" s="20">
        <v>18653432</v>
      </c>
      <c r="O7" s="20"/>
      <c r="P7" s="20"/>
      <c r="Q7" s="20"/>
      <c r="R7" s="20"/>
      <c r="S7" s="20"/>
      <c r="T7" s="20"/>
      <c r="U7" s="20"/>
      <c r="V7" s="20"/>
      <c r="W7" s="20">
        <v>233954314</v>
      </c>
      <c r="X7" s="20">
        <v>49547273</v>
      </c>
      <c r="Y7" s="20">
        <v>184407041</v>
      </c>
      <c r="Z7" s="21">
        <v>372.18403725266575</v>
      </c>
      <c r="AA7" s="22">
        <v>67597156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-43645</v>
      </c>
      <c r="D10" s="18"/>
      <c r="E10" s="19"/>
      <c r="F10" s="20"/>
      <c r="G10" s="20">
        <v>-45699</v>
      </c>
      <c r="H10" s="20">
        <v>-2229</v>
      </c>
      <c r="I10" s="20"/>
      <c r="J10" s="20">
        <v>-47928</v>
      </c>
      <c r="K10" s="20"/>
      <c r="L10" s="20">
        <v>-1279</v>
      </c>
      <c r="M10" s="20"/>
      <c r="N10" s="20">
        <v>-1279</v>
      </c>
      <c r="O10" s="20"/>
      <c r="P10" s="20"/>
      <c r="Q10" s="20"/>
      <c r="R10" s="20"/>
      <c r="S10" s="20"/>
      <c r="T10" s="20"/>
      <c r="U10" s="20"/>
      <c r="V10" s="20"/>
      <c r="W10" s="20">
        <v>-49207</v>
      </c>
      <c r="X10" s="20"/>
      <c r="Y10" s="20">
        <v>-49207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71030899</v>
      </c>
      <c r="D11" s="18"/>
      <c r="E11" s="19">
        <v>16623516</v>
      </c>
      <c r="F11" s="20">
        <v>16623516</v>
      </c>
      <c r="G11" s="24">
        <v>71096153</v>
      </c>
      <c r="H11" s="24">
        <v>-9577</v>
      </c>
      <c r="I11" s="24">
        <v>2105400</v>
      </c>
      <c r="J11" s="20">
        <v>73191976</v>
      </c>
      <c r="K11" s="24">
        <v>1321490</v>
      </c>
      <c r="L11" s="24">
        <v>15203366</v>
      </c>
      <c r="M11" s="20">
        <v>1934889</v>
      </c>
      <c r="N11" s="24">
        <v>18459745</v>
      </c>
      <c r="O11" s="24"/>
      <c r="P11" s="24"/>
      <c r="Q11" s="20"/>
      <c r="R11" s="24"/>
      <c r="S11" s="24"/>
      <c r="T11" s="20"/>
      <c r="U11" s="24"/>
      <c r="V11" s="24"/>
      <c r="W11" s="24">
        <v>91651721</v>
      </c>
      <c r="X11" s="20">
        <v>8311758</v>
      </c>
      <c r="Y11" s="24">
        <v>83339963</v>
      </c>
      <c r="Z11" s="25">
        <v>1002.6755230361616</v>
      </c>
      <c r="AA11" s="26">
        <v>16623516</v>
      </c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272977226</v>
      </c>
      <c r="D13" s="29">
        <f>SUM(D6:D12)</f>
        <v>0</v>
      </c>
      <c r="E13" s="30">
        <f t="shared" si="0"/>
        <v>62003925</v>
      </c>
      <c r="F13" s="31">
        <f t="shared" si="0"/>
        <v>62003925</v>
      </c>
      <c r="G13" s="31">
        <f t="shared" si="0"/>
        <v>249901285</v>
      </c>
      <c r="H13" s="31">
        <f t="shared" si="0"/>
        <v>28134043</v>
      </c>
      <c r="I13" s="31">
        <f t="shared" si="0"/>
        <v>-4878080</v>
      </c>
      <c r="J13" s="31">
        <f t="shared" si="0"/>
        <v>273157248</v>
      </c>
      <c r="K13" s="31">
        <f t="shared" si="0"/>
        <v>8806852</v>
      </c>
      <c r="L13" s="31">
        <f t="shared" si="0"/>
        <v>-61415745</v>
      </c>
      <c r="M13" s="31">
        <f t="shared" si="0"/>
        <v>-47113033</v>
      </c>
      <c r="N13" s="31">
        <f t="shared" si="0"/>
        <v>-99721926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173435322</v>
      </c>
      <c r="X13" s="31">
        <f t="shared" si="0"/>
        <v>48905313</v>
      </c>
      <c r="Y13" s="31">
        <f t="shared" si="0"/>
        <v>124530009</v>
      </c>
      <c r="Z13" s="32">
        <f>+IF(X13&lt;&gt;0,+(Y13/X13)*100,0)</f>
        <v>254.63492892888752</v>
      </c>
      <c r="AA13" s="33">
        <f>SUM(AA6:AA12)</f>
        <v>62003925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90383123</v>
      </c>
      <c r="D17" s="18"/>
      <c r="E17" s="19">
        <v>181256142</v>
      </c>
      <c r="F17" s="20">
        <v>181256142</v>
      </c>
      <c r="G17" s="24">
        <v>239364980</v>
      </c>
      <c r="H17" s="24">
        <v>11899503</v>
      </c>
      <c r="I17" s="24">
        <v>11817686</v>
      </c>
      <c r="J17" s="20">
        <v>263082169</v>
      </c>
      <c r="K17" s="24">
        <v>9695672</v>
      </c>
      <c r="L17" s="24">
        <v>-62186143</v>
      </c>
      <c r="M17" s="20">
        <v>9367810</v>
      </c>
      <c r="N17" s="24">
        <v>-43122661</v>
      </c>
      <c r="O17" s="24"/>
      <c r="P17" s="24"/>
      <c r="Q17" s="20"/>
      <c r="R17" s="24"/>
      <c r="S17" s="24"/>
      <c r="T17" s="20"/>
      <c r="U17" s="24"/>
      <c r="V17" s="24"/>
      <c r="W17" s="24">
        <v>219959508</v>
      </c>
      <c r="X17" s="20">
        <v>136635104</v>
      </c>
      <c r="Y17" s="24">
        <v>83324404</v>
      </c>
      <c r="Z17" s="25">
        <v>60.983159935238895</v>
      </c>
      <c r="AA17" s="26">
        <v>181256142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90383123</v>
      </c>
      <c r="D25" s="29">
        <f t="shared" ref="D25:Y25" si="1">SUM(D15:D24)</f>
        <v>0</v>
      </c>
      <c r="E25" s="35">
        <f t="shared" si="1"/>
        <v>181256142</v>
      </c>
      <c r="F25" s="36">
        <f t="shared" si="1"/>
        <v>181256142</v>
      </c>
      <c r="G25" s="36">
        <f t="shared" si="1"/>
        <v>239364980</v>
      </c>
      <c r="H25" s="36">
        <f t="shared" si="1"/>
        <v>11899503</v>
      </c>
      <c r="I25" s="36">
        <f t="shared" si="1"/>
        <v>11817686</v>
      </c>
      <c r="J25" s="36">
        <f t="shared" si="1"/>
        <v>263082169</v>
      </c>
      <c r="K25" s="36">
        <f t="shared" si="1"/>
        <v>9695672</v>
      </c>
      <c r="L25" s="36">
        <f t="shared" si="1"/>
        <v>-62186143</v>
      </c>
      <c r="M25" s="36">
        <f t="shared" si="1"/>
        <v>9367810</v>
      </c>
      <c r="N25" s="36">
        <f t="shared" si="1"/>
        <v>-43122661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219959508</v>
      </c>
      <c r="X25" s="36">
        <f t="shared" si="1"/>
        <v>136635104</v>
      </c>
      <c r="Y25" s="36">
        <f t="shared" si="1"/>
        <v>83324404</v>
      </c>
      <c r="Z25" s="37">
        <f>+IF(X25&lt;&gt;0,+(Y25/X25)*100,0)</f>
        <v>60.983159935238895</v>
      </c>
      <c r="AA25" s="38">
        <f>SUM(AA15:AA24)</f>
        <v>181256142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363360349</v>
      </c>
      <c r="D26" s="29">
        <f>+D13+D25</f>
        <v>0</v>
      </c>
      <c r="E26" s="30">
        <f t="shared" si="2"/>
        <v>243260067</v>
      </c>
      <c r="F26" s="31">
        <f t="shared" si="2"/>
        <v>243260067</v>
      </c>
      <c r="G26" s="31">
        <f t="shared" si="2"/>
        <v>489266265</v>
      </c>
      <c r="H26" s="31">
        <f t="shared" si="2"/>
        <v>40033546</v>
      </c>
      <c r="I26" s="31">
        <f t="shared" si="2"/>
        <v>6939606</v>
      </c>
      <c r="J26" s="31">
        <f t="shared" si="2"/>
        <v>536239417</v>
      </c>
      <c r="K26" s="31">
        <f t="shared" si="2"/>
        <v>18502524</v>
      </c>
      <c r="L26" s="31">
        <f t="shared" si="2"/>
        <v>-123601888</v>
      </c>
      <c r="M26" s="31">
        <f t="shared" si="2"/>
        <v>-37745223</v>
      </c>
      <c r="N26" s="31">
        <f t="shared" si="2"/>
        <v>-142844587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393394830</v>
      </c>
      <c r="X26" s="31">
        <f t="shared" si="2"/>
        <v>185540417</v>
      </c>
      <c r="Y26" s="31">
        <f t="shared" si="2"/>
        <v>207854413</v>
      </c>
      <c r="Z26" s="32">
        <f>+IF(X26&lt;&gt;0,+(Y26/X26)*100,0)</f>
        <v>112.0264880077315</v>
      </c>
      <c r="AA26" s="33">
        <f>+AA13+AA25</f>
        <v>243260067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-43473</v>
      </c>
      <c r="D31" s="18"/>
      <c r="E31" s="19">
        <v>68675406</v>
      </c>
      <c r="F31" s="20">
        <v>68675406</v>
      </c>
      <c r="G31" s="20">
        <v>-45752</v>
      </c>
      <c r="H31" s="20">
        <v>-959</v>
      </c>
      <c r="I31" s="20">
        <v>-473</v>
      </c>
      <c r="J31" s="20">
        <v>-47184</v>
      </c>
      <c r="K31" s="20">
        <v>-334</v>
      </c>
      <c r="L31" s="20">
        <v>-2495</v>
      </c>
      <c r="M31" s="20">
        <v>-1885</v>
      </c>
      <c r="N31" s="20">
        <v>-4714</v>
      </c>
      <c r="O31" s="20"/>
      <c r="P31" s="20"/>
      <c r="Q31" s="20"/>
      <c r="R31" s="20"/>
      <c r="S31" s="20"/>
      <c r="T31" s="20"/>
      <c r="U31" s="20"/>
      <c r="V31" s="20"/>
      <c r="W31" s="20">
        <v>-51898</v>
      </c>
      <c r="X31" s="20">
        <v>68675406</v>
      </c>
      <c r="Y31" s="20">
        <v>-68727304</v>
      </c>
      <c r="Z31" s="21">
        <v>-100.07556999371798</v>
      </c>
      <c r="AA31" s="22">
        <v>68675406</v>
      </c>
    </row>
    <row r="32" spans="1:27" x14ac:dyDescent="0.25">
      <c r="A32" s="23" t="s">
        <v>59</v>
      </c>
      <c r="B32" s="17" t="s">
        <v>32</v>
      </c>
      <c r="C32" s="18">
        <v>59047045</v>
      </c>
      <c r="D32" s="18"/>
      <c r="E32" s="19">
        <v>37939904</v>
      </c>
      <c r="F32" s="20">
        <v>37939904</v>
      </c>
      <c r="G32" s="20">
        <v>38287077</v>
      </c>
      <c r="H32" s="20">
        <v>-1739037</v>
      </c>
      <c r="I32" s="20">
        <v>-1749207</v>
      </c>
      <c r="J32" s="20">
        <v>34798833</v>
      </c>
      <c r="K32" s="20">
        <v>6990613</v>
      </c>
      <c r="L32" s="20">
        <v>25130056</v>
      </c>
      <c r="M32" s="20">
        <v>-48775656</v>
      </c>
      <c r="N32" s="20">
        <v>-16654987</v>
      </c>
      <c r="O32" s="20"/>
      <c r="P32" s="20"/>
      <c r="Q32" s="20"/>
      <c r="R32" s="20"/>
      <c r="S32" s="20"/>
      <c r="T32" s="20"/>
      <c r="U32" s="20"/>
      <c r="V32" s="20"/>
      <c r="W32" s="20">
        <v>18143846</v>
      </c>
      <c r="X32" s="20">
        <v>16311081</v>
      </c>
      <c r="Y32" s="20">
        <v>1832765</v>
      </c>
      <c r="Z32" s="21">
        <v>11.23631842671862</v>
      </c>
      <c r="AA32" s="22">
        <v>37939904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69000738</v>
      </c>
      <c r="D35" s="18"/>
      <c r="E35" s="19">
        <v>21097116</v>
      </c>
      <c r="F35" s="20">
        <v>21097116</v>
      </c>
      <c r="G35" s="20">
        <v>70320745</v>
      </c>
      <c r="H35" s="20">
        <v>1510914</v>
      </c>
      <c r="I35" s="20">
        <v>1411273</v>
      </c>
      <c r="J35" s="20">
        <v>73242932</v>
      </c>
      <c r="K35" s="20">
        <v>1328487</v>
      </c>
      <c r="L35" s="20">
        <v>1783979</v>
      </c>
      <c r="M35" s="20">
        <v>660062</v>
      </c>
      <c r="N35" s="20">
        <v>3772528</v>
      </c>
      <c r="O35" s="20"/>
      <c r="P35" s="20"/>
      <c r="Q35" s="20"/>
      <c r="R35" s="20"/>
      <c r="S35" s="20"/>
      <c r="T35" s="20"/>
      <c r="U35" s="20"/>
      <c r="V35" s="20"/>
      <c r="W35" s="20">
        <v>77015460</v>
      </c>
      <c r="X35" s="20">
        <v>10548558</v>
      </c>
      <c r="Y35" s="20">
        <v>66466902</v>
      </c>
      <c r="Z35" s="21">
        <v>630.10415262446293</v>
      </c>
      <c r="AA35" s="22">
        <v>21097116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128004310</v>
      </c>
      <c r="D37" s="29">
        <f t="shared" ref="D37:Y37" si="3">SUM(D29:D36)</f>
        <v>0</v>
      </c>
      <c r="E37" s="30">
        <f t="shared" si="3"/>
        <v>127712426</v>
      </c>
      <c r="F37" s="31">
        <f t="shared" si="3"/>
        <v>127712426</v>
      </c>
      <c r="G37" s="31">
        <f t="shared" si="3"/>
        <v>108562070</v>
      </c>
      <c r="H37" s="31">
        <f t="shared" si="3"/>
        <v>-229082</v>
      </c>
      <c r="I37" s="31">
        <f t="shared" si="3"/>
        <v>-338407</v>
      </c>
      <c r="J37" s="31">
        <f t="shared" si="3"/>
        <v>107994581</v>
      </c>
      <c r="K37" s="31">
        <f t="shared" si="3"/>
        <v>8318766</v>
      </c>
      <c r="L37" s="31">
        <f t="shared" si="3"/>
        <v>26911540</v>
      </c>
      <c r="M37" s="31">
        <f t="shared" si="3"/>
        <v>-48117479</v>
      </c>
      <c r="N37" s="31">
        <f t="shared" si="3"/>
        <v>-12887173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95107408</v>
      </c>
      <c r="X37" s="31">
        <f t="shared" si="3"/>
        <v>95535045</v>
      </c>
      <c r="Y37" s="31">
        <f t="shared" si="3"/>
        <v>-427637</v>
      </c>
      <c r="Z37" s="32">
        <f>+IF(X37&lt;&gt;0,+(Y37/X37)*100,0)</f>
        <v>-0.44762317325542689</v>
      </c>
      <c r="AA37" s="33">
        <f>SUM(AA29:AA36)</f>
        <v>127712426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128004310</v>
      </c>
      <c r="D44" s="29">
        <f>+D37+D43</f>
        <v>0</v>
      </c>
      <c r="E44" s="30">
        <f t="shared" si="5"/>
        <v>127712426</v>
      </c>
      <c r="F44" s="31">
        <f t="shared" si="5"/>
        <v>127712426</v>
      </c>
      <c r="G44" s="31">
        <f t="shared" si="5"/>
        <v>108562070</v>
      </c>
      <c r="H44" s="31">
        <f t="shared" si="5"/>
        <v>-229082</v>
      </c>
      <c r="I44" s="31">
        <f t="shared" si="5"/>
        <v>-338407</v>
      </c>
      <c r="J44" s="31">
        <f t="shared" si="5"/>
        <v>107994581</v>
      </c>
      <c r="K44" s="31">
        <f t="shared" si="5"/>
        <v>8318766</v>
      </c>
      <c r="L44" s="31">
        <f t="shared" si="5"/>
        <v>26911540</v>
      </c>
      <c r="M44" s="31">
        <f t="shared" si="5"/>
        <v>-48117479</v>
      </c>
      <c r="N44" s="31">
        <f t="shared" si="5"/>
        <v>-12887173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95107408</v>
      </c>
      <c r="X44" s="31">
        <f t="shared" si="5"/>
        <v>95535045</v>
      </c>
      <c r="Y44" s="31">
        <f t="shared" si="5"/>
        <v>-427637</v>
      </c>
      <c r="Z44" s="32">
        <f>+IF(X44&lt;&gt;0,+(Y44/X44)*100,0)</f>
        <v>-0.44762317325542689</v>
      </c>
      <c r="AA44" s="33">
        <f>+AA37+AA43</f>
        <v>127712426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235356039</v>
      </c>
      <c r="D45" s="42">
        <f t="shared" si="6"/>
        <v>0</v>
      </c>
      <c r="E45" s="43">
        <f t="shared" si="6"/>
        <v>115547641</v>
      </c>
      <c r="F45" s="44">
        <f t="shared" si="6"/>
        <v>115547641</v>
      </c>
      <c r="G45" s="44">
        <f t="shared" si="6"/>
        <v>380704195</v>
      </c>
      <c r="H45" s="44">
        <f t="shared" si="6"/>
        <v>40262628</v>
      </c>
      <c r="I45" s="44">
        <f t="shared" si="6"/>
        <v>7278013</v>
      </c>
      <c r="J45" s="44">
        <f t="shared" si="6"/>
        <v>428244836</v>
      </c>
      <c r="K45" s="44">
        <f t="shared" si="6"/>
        <v>10183758</v>
      </c>
      <c r="L45" s="44">
        <f t="shared" si="6"/>
        <v>-150513428</v>
      </c>
      <c r="M45" s="44">
        <f t="shared" si="6"/>
        <v>10372256</v>
      </c>
      <c r="N45" s="44">
        <f t="shared" si="6"/>
        <v>-129957414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298287422</v>
      </c>
      <c r="X45" s="44">
        <f t="shared" si="6"/>
        <v>90005372</v>
      </c>
      <c r="Y45" s="44">
        <f t="shared" si="6"/>
        <v>208282050</v>
      </c>
      <c r="Z45" s="45">
        <f>+IF(X45&lt;&gt;0,+(Y45/X45)*100,0)</f>
        <v>231.41068735319487</v>
      </c>
      <c r="AA45" s="46">
        <f>+AA26-AA44</f>
        <v>115547641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187816247</v>
      </c>
      <c r="D47" s="18"/>
      <c r="E47" s="19">
        <v>55393835</v>
      </c>
      <c r="F47" s="20">
        <v>55393835</v>
      </c>
      <c r="G47" s="20">
        <v>168676747</v>
      </c>
      <c r="H47" s="20">
        <v>5509902</v>
      </c>
      <c r="I47" s="20">
        <v>36044940</v>
      </c>
      <c r="J47" s="20">
        <v>210231589</v>
      </c>
      <c r="K47" s="20">
        <v>8296393</v>
      </c>
      <c r="L47" s="20">
        <v>8742454</v>
      </c>
      <c r="M47" s="20">
        <v>7860711</v>
      </c>
      <c r="N47" s="20">
        <v>24899558</v>
      </c>
      <c r="O47" s="20"/>
      <c r="P47" s="20"/>
      <c r="Q47" s="20"/>
      <c r="R47" s="20"/>
      <c r="S47" s="20"/>
      <c r="T47" s="20"/>
      <c r="U47" s="20"/>
      <c r="V47" s="20"/>
      <c r="W47" s="20">
        <v>235131147</v>
      </c>
      <c r="X47" s="20">
        <v>29851561</v>
      </c>
      <c r="Y47" s="20">
        <v>205279586</v>
      </c>
      <c r="Z47" s="47">
        <v>687.66784423769332</v>
      </c>
      <c r="AA47" s="22">
        <v>55393835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187816247</v>
      </c>
      <c r="D50" s="50">
        <f t="shared" ref="D50:Y50" si="7">SUM(D47:D49)</f>
        <v>0</v>
      </c>
      <c r="E50" s="51">
        <f t="shared" si="7"/>
        <v>55393835</v>
      </c>
      <c r="F50" s="52">
        <f t="shared" si="7"/>
        <v>55393835</v>
      </c>
      <c r="G50" s="52">
        <f t="shared" si="7"/>
        <v>168676747</v>
      </c>
      <c r="H50" s="52">
        <f t="shared" si="7"/>
        <v>5509902</v>
      </c>
      <c r="I50" s="52">
        <f t="shared" si="7"/>
        <v>36044940</v>
      </c>
      <c r="J50" s="52">
        <f t="shared" si="7"/>
        <v>210231589</v>
      </c>
      <c r="K50" s="52">
        <f t="shared" si="7"/>
        <v>8296393</v>
      </c>
      <c r="L50" s="52">
        <f t="shared" si="7"/>
        <v>8742454</v>
      </c>
      <c r="M50" s="52">
        <f t="shared" si="7"/>
        <v>7860711</v>
      </c>
      <c r="N50" s="52">
        <f t="shared" si="7"/>
        <v>24899558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235131147</v>
      </c>
      <c r="X50" s="52">
        <f t="shared" si="7"/>
        <v>29851561</v>
      </c>
      <c r="Y50" s="52">
        <f t="shared" si="7"/>
        <v>205279586</v>
      </c>
      <c r="Z50" s="53">
        <f>+IF(X50&lt;&gt;0,+(Y50/X50)*100,0)</f>
        <v>687.66784423769332</v>
      </c>
      <c r="AA50" s="54">
        <f>SUM(AA47:AA49)</f>
        <v>55393835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400765533</v>
      </c>
      <c r="D6" s="18"/>
      <c r="E6" s="19">
        <v>5549208251</v>
      </c>
      <c r="F6" s="20">
        <v>5549208251</v>
      </c>
      <c r="G6" s="20">
        <v>270567008</v>
      </c>
      <c r="H6" s="20">
        <v>68194509</v>
      </c>
      <c r="I6" s="20">
        <v>-100182422</v>
      </c>
      <c r="J6" s="20">
        <v>238579095</v>
      </c>
      <c r="K6" s="20">
        <v>41019260</v>
      </c>
      <c r="L6" s="20">
        <v>-220164013</v>
      </c>
      <c r="M6" s="20">
        <v>57680278</v>
      </c>
      <c r="N6" s="20">
        <v>-121464475</v>
      </c>
      <c r="O6" s="20"/>
      <c r="P6" s="20"/>
      <c r="Q6" s="20"/>
      <c r="R6" s="20"/>
      <c r="S6" s="20"/>
      <c r="T6" s="20"/>
      <c r="U6" s="20"/>
      <c r="V6" s="20"/>
      <c r="W6" s="20">
        <v>117114620</v>
      </c>
      <c r="X6" s="20">
        <v>2957314214</v>
      </c>
      <c r="Y6" s="20">
        <v>-2840199594</v>
      </c>
      <c r="Z6" s="21">
        <v>-96.039831701157212</v>
      </c>
      <c r="AA6" s="22">
        <v>5549208251</v>
      </c>
    </row>
    <row r="7" spans="1:27" x14ac:dyDescent="0.25">
      <c r="A7" s="23" t="s">
        <v>35</v>
      </c>
      <c r="B7" s="17" t="s">
        <v>32</v>
      </c>
      <c r="C7" s="18">
        <v>28899731</v>
      </c>
      <c r="D7" s="18"/>
      <c r="E7" s="19">
        <v>2042112340</v>
      </c>
      <c r="F7" s="20">
        <v>2042112340</v>
      </c>
      <c r="G7" s="20">
        <v>551864189</v>
      </c>
      <c r="H7" s="20">
        <v>131488782</v>
      </c>
      <c r="I7" s="20">
        <v>-4883083</v>
      </c>
      <c r="J7" s="20">
        <v>678469888</v>
      </c>
      <c r="K7" s="20">
        <v>225466069</v>
      </c>
      <c r="L7" s="20">
        <v>70559264</v>
      </c>
      <c r="M7" s="20">
        <v>-2133607</v>
      </c>
      <c r="N7" s="20">
        <v>293891726</v>
      </c>
      <c r="O7" s="20"/>
      <c r="P7" s="20"/>
      <c r="Q7" s="20"/>
      <c r="R7" s="20"/>
      <c r="S7" s="20"/>
      <c r="T7" s="20"/>
      <c r="U7" s="20"/>
      <c r="V7" s="20"/>
      <c r="W7" s="20">
        <v>972361614</v>
      </c>
      <c r="X7" s="20">
        <v>1036320351</v>
      </c>
      <c r="Y7" s="20">
        <v>-63958737</v>
      </c>
      <c r="Z7" s="21">
        <v>-6.1717148503629069</v>
      </c>
      <c r="AA7" s="22">
        <v>2042112340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>
        <v>-17811</v>
      </c>
      <c r="L8" s="20"/>
      <c r="M8" s="20"/>
      <c r="N8" s="20">
        <v>-17811</v>
      </c>
      <c r="O8" s="20"/>
      <c r="P8" s="20"/>
      <c r="Q8" s="20"/>
      <c r="R8" s="20"/>
      <c r="S8" s="20"/>
      <c r="T8" s="20"/>
      <c r="U8" s="20"/>
      <c r="V8" s="20"/>
      <c r="W8" s="20">
        <v>-20845</v>
      </c>
      <c r="X8" s="20"/>
      <c r="Y8" s="20">
        <v>-20845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-132286</v>
      </c>
      <c r="D10" s="18"/>
      <c r="E10" s="19">
        <v>-243883</v>
      </c>
      <c r="F10" s="20">
        <v>-243883</v>
      </c>
      <c r="G10" s="20">
        <v>-188157</v>
      </c>
      <c r="H10" s="20">
        <v>-58168</v>
      </c>
      <c r="I10" s="20">
        <v>-22614</v>
      </c>
      <c r="J10" s="20">
        <v>-268939</v>
      </c>
      <c r="K10" s="20">
        <v>-89472</v>
      </c>
      <c r="L10" s="20">
        <v>-5639</v>
      </c>
      <c r="M10" s="20"/>
      <c r="N10" s="20">
        <v>-95111</v>
      </c>
      <c r="O10" s="20"/>
      <c r="P10" s="20"/>
      <c r="Q10" s="20"/>
      <c r="R10" s="20"/>
      <c r="S10" s="20"/>
      <c r="T10" s="20"/>
      <c r="U10" s="20"/>
      <c r="V10" s="20"/>
      <c r="W10" s="20">
        <v>-364050</v>
      </c>
      <c r="X10" s="20">
        <v>-121944</v>
      </c>
      <c r="Y10" s="20">
        <v>-242106</v>
      </c>
      <c r="Z10" s="21">
        <v>198.5386734894706</v>
      </c>
      <c r="AA10" s="22">
        <v>-243883</v>
      </c>
    </row>
    <row r="11" spans="1:27" x14ac:dyDescent="0.25">
      <c r="A11" s="23" t="s">
        <v>39</v>
      </c>
      <c r="B11" s="17" t="s">
        <v>32</v>
      </c>
      <c r="C11" s="18">
        <v>-14557975</v>
      </c>
      <c r="D11" s="18"/>
      <c r="E11" s="19">
        <v>3701318</v>
      </c>
      <c r="F11" s="20">
        <v>3701318</v>
      </c>
      <c r="G11" s="24">
        <v>86570768</v>
      </c>
      <c r="H11" s="24">
        <v>-196656904</v>
      </c>
      <c r="I11" s="24">
        <v>8085437</v>
      </c>
      <c r="J11" s="20">
        <v>-102000699</v>
      </c>
      <c r="K11" s="24">
        <v>-14806508</v>
      </c>
      <c r="L11" s="24">
        <v>26689377</v>
      </c>
      <c r="M11" s="20">
        <v>23587663</v>
      </c>
      <c r="N11" s="24">
        <v>35470532</v>
      </c>
      <c r="O11" s="24"/>
      <c r="P11" s="24"/>
      <c r="Q11" s="20"/>
      <c r="R11" s="24"/>
      <c r="S11" s="24"/>
      <c r="T11" s="20"/>
      <c r="U11" s="24"/>
      <c r="V11" s="24"/>
      <c r="W11" s="24">
        <v>-66530167</v>
      </c>
      <c r="X11" s="20">
        <v>1850688</v>
      </c>
      <c r="Y11" s="24">
        <v>-68380855</v>
      </c>
      <c r="Z11" s="25">
        <v>-3694.8883334197872</v>
      </c>
      <c r="AA11" s="26">
        <v>3701318</v>
      </c>
    </row>
    <row r="12" spans="1:27" x14ac:dyDescent="0.25">
      <c r="A12" s="23" t="s">
        <v>40</v>
      </c>
      <c r="B12" s="17" t="s">
        <v>32</v>
      </c>
      <c r="C12" s="18">
        <v>930295219</v>
      </c>
      <c r="D12" s="18"/>
      <c r="E12" s="19">
        <v>290230006</v>
      </c>
      <c r="F12" s="20">
        <v>290230006</v>
      </c>
      <c r="G12" s="20">
        <v>873616761</v>
      </c>
      <c r="H12" s="20">
        <v>20331373</v>
      </c>
      <c r="I12" s="20">
        <v>132303991</v>
      </c>
      <c r="J12" s="20">
        <v>1026252125</v>
      </c>
      <c r="K12" s="20">
        <v>-89547934</v>
      </c>
      <c r="L12" s="20">
        <v>43493527</v>
      </c>
      <c r="M12" s="20">
        <v>112339840</v>
      </c>
      <c r="N12" s="20">
        <v>66285433</v>
      </c>
      <c r="O12" s="20"/>
      <c r="P12" s="20"/>
      <c r="Q12" s="20"/>
      <c r="R12" s="20"/>
      <c r="S12" s="20"/>
      <c r="T12" s="20"/>
      <c r="U12" s="20"/>
      <c r="V12" s="20"/>
      <c r="W12" s="20">
        <v>1092537558</v>
      </c>
      <c r="X12" s="20">
        <v>145115010</v>
      </c>
      <c r="Y12" s="20">
        <v>947422548</v>
      </c>
      <c r="Z12" s="21">
        <v>652.87701665044847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1345270222</v>
      </c>
      <c r="D13" s="29">
        <f>SUM(D6:D12)</f>
        <v>0</v>
      </c>
      <c r="E13" s="30">
        <f t="shared" si="0"/>
        <v>7885008032</v>
      </c>
      <c r="F13" s="31">
        <f t="shared" si="0"/>
        <v>7885008032</v>
      </c>
      <c r="G13" s="31">
        <f t="shared" si="0"/>
        <v>1782430569</v>
      </c>
      <c r="H13" s="31">
        <f t="shared" si="0"/>
        <v>23299592</v>
      </c>
      <c r="I13" s="31">
        <f t="shared" si="0"/>
        <v>35298275</v>
      </c>
      <c r="J13" s="31">
        <f t="shared" si="0"/>
        <v>1841028436</v>
      </c>
      <c r="K13" s="31">
        <f t="shared" si="0"/>
        <v>162023604</v>
      </c>
      <c r="L13" s="31">
        <f t="shared" si="0"/>
        <v>-79427484</v>
      </c>
      <c r="M13" s="31">
        <f t="shared" si="0"/>
        <v>191474174</v>
      </c>
      <c r="N13" s="31">
        <f t="shared" si="0"/>
        <v>274070294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2115098730</v>
      </c>
      <c r="X13" s="31">
        <f t="shared" si="0"/>
        <v>4140478319</v>
      </c>
      <c r="Y13" s="31">
        <f t="shared" si="0"/>
        <v>-2025379589</v>
      </c>
      <c r="Z13" s="32">
        <f>+IF(X13&lt;&gt;0,+(Y13/X13)*100,0)</f>
        <v>-48.916560671404888</v>
      </c>
      <c r="AA13" s="33">
        <f>SUM(AA6:AA12)</f>
        <v>7885008032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/>
      <c r="P15" s="20"/>
      <c r="Q15" s="20"/>
      <c r="R15" s="20"/>
      <c r="S15" s="20"/>
      <c r="T15" s="20"/>
      <c r="U15" s="20"/>
      <c r="V15" s="20"/>
      <c r="W15" s="20">
        <v>10349507</v>
      </c>
      <c r="X15" s="20">
        <v>4684434</v>
      </c>
      <c r="Y15" s="20">
        <v>5665073</v>
      </c>
      <c r="Z15" s="21">
        <v>120.93399117161219</v>
      </c>
      <c r="AA15" s="22">
        <v>9368849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3880781125</v>
      </c>
      <c r="D17" s="18"/>
      <c r="E17" s="19">
        <v>4241876554</v>
      </c>
      <c r="F17" s="20">
        <v>4241876554</v>
      </c>
      <c r="G17" s="24">
        <v>3486031468</v>
      </c>
      <c r="H17" s="24">
        <v>35672005</v>
      </c>
      <c r="I17" s="24">
        <v>97958983</v>
      </c>
      <c r="J17" s="20">
        <v>3619662456</v>
      </c>
      <c r="K17" s="24">
        <v>-111696858</v>
      </c>
      <c r="L17" s="24">
        <v>-25806426</v>
      </c>
      <c r="M17" s="20">
        <v>29081543</v>
      </c>
      <c r="N17" s="24">
        <v>-108421741</v>
      </c>
      <c r="O17" s="24"/>
      <c r="P17" s="24"/>
      <c r="Q17" s="20"/>
      <c r="R17" s="24"/>
      <c r="S17" s="24"/>
      <c r="T17" s="20"/>
      <c r="U17" s="24"/>
      <c r="V17" s="24"/>
      <c r="W17" s="24">
        <v>3511240715</v>
      </c>
      <c r="X17" s="20">
        <v>2166947334</v>
      </c>
      <c r="Y17" s="24">
        <v>1344293381</v>
      </c>
      <c r="Z17" s="25">
        <v>62.036273789753302</v>
      </c>
      <c r="AA17" s="26">
        <v>4241876554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4712076</v>
      </c>
      <c r="D21" s="18"/>
      <c r="E21" s="19">
        <v>8647392</v>
      </c>
      <c r="F21" s="20">
        <v>8647392</v>
      </c>
      <c r="G21" s="20">
        <v>4626814</v>
      </c>
      <c r="H21" s="20">
        <v>-127710</v>
      </c>
      <c r="I21" s="20">
        <v>-101744</v>
      </c>
      <c r="J21" s="20">
        <v>4397360</v>
      </c>
      <c r="K21" s="20">
        <v>-75682</v>
      </c>
      <c r="L21" s="20">
        <v>-101744</v>
      </c>
      <c r="M21" s="20">
        <v>-7490</v>
      </c>
      <c r="N21" s="20">
        <v>-184916</v>
      </c>
      <c r="O21" s="20"/>
      <c r="P21" s="20"/>
      <c r="Q21" s="20"/>
      <c r="R21" s="20"/>
      <c r="S21" s="20"/>
      <c r="T21" s="20"/>
      <c r="U21" s="20"/>
      <c r="V21" s="20"/>
      <c r="W21" s="20">
        <v>4212444</v>
      </c>
      <c r="X21" s="20">
        <v>4323792</v>
      </c>
      <c r="Y21" s="20">
        <v>-111348</v>
      </c>
      <c r="Z21" s="21">
        <v>-2.5752395119839253</v>
      </c>
      <c r="AA21" s="22">
        <v>8647392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3895278863</v>
      </c>
      <c r="D25" s="29">
        <f t="shared" ref="D25:Y25" si="1">SUM(D15:D24)</f>
        <v>0</v>
      </c>
      <c r="E25" s="35">
        <f t="shared" si="1"/>
        <v>4259892795</v>
      </c>
      <c r="F25" s="36">
        <f t="shared" si="1"/>
        <v>4259892795</v>
      </c>
      <c r="G25" s="36">
        <f t="shared" si="1"/>
        <v>3500475507</v>
      </c>
      <c r="H25" s="36">
        <f t="shared" si="1"/>
        <v>35544295</v>
      </c>
      <c r="I25" s="36">
        <f t="shared" si="1"/>
        <v>97857239</v>
      </c>
      <c r="J25" s="36">
        <f t="shared" si="1"/>
        <v>3633877041</v>
      </c>
      <c r="K25" s="36">
        <f t="shared" si="1"/>
        <v>-111772540</v>
      </c>
      <c r="L25" s="36">
        <f t="shared" si="1"/>
        <v>-24962703</v>
      </c>
      <c r="M25" s="36">
        <f t="shared" si="1"/>
        <v>28660868</v>
      </c>
      <c r="N25" s="36">
        <f t="shared" si="1"/>
        <v>-108074375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3525802666</v>
      </c>
      <c r="X25" s="36">
        <f t="shared" si="1"/>
        <v>2175955560</v>
      </c>
      <c r="Y25" s="36">
        <f t="shared" si="1"/>
        <v>1349847106</v>
      </c>
      <c r="Z25" s="37">
        <f>+IF(X25&lt;&gt;0,+(Y25/X25)*100,0)</f>
        <v>62.034681719327025</v>
      </c>
      <c r="AA25" s="38">
        <f>SUM(AA15:AA24)</f>
        <v>4259892795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5240549085</v>
      </c>
      <c r="D26" s="29">
        <f>+D13+D25</f>
        <v>0</v>
      </c>
      <c r="E26" s="30">
        <f t="shared" si="2"/>
        <v>12144900827</v>
      </c>
      <c r="F26" s="31">
        <f t="shared" si="2"/>
        <v>12144900827</v>
      </c>
      <c r="G26" s="31">
        <f t="shared" si="2"/>
        <v>5282906076</v>
      </c>
      <c r="H26" s="31">
        <f t="shared" si="2"/>
        <v>58843887</v>
      </c>
      <c r="I26" s="31">
        <f t="shared" si="2"/>
        <v>133155514</v>
      </c>
      <c r="J26" s="31">
        <f t="shared" si="2"/>
        <v>5474905477</v>
      </c>
      <c r="K26" s="31">
        <f t="shared" si="2"/>
        <v>50251064</v>
      </c>
      <c r="L26" s="31">
        <f t="shared" si="2"/>
        <v>-104390187</v>
      </c>
      <c r="M26" s="31">
        <f t="shared" si="2"/>
        <v>220135042</v>
      </c>
      <c r="N26" s="31">
        <f t="shared" si="2"/>
        <v>165995919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5640901396</v>
      </c>
      <c r="X26" s="31">
        <f t="shared" si="2"/>
        <v>6316433879</v>
      </c>
      <c r="Y26" s="31">
        <f t="shared" si="2"/>
        <v>-675532483</v>
      </c>
      <c r="Z26" s="32">
        <f>+IF(X26&lt;&gt;0,+(Y26/X26)*100,0)</f>
        <v>-10.694839777329362</v>
      </c>
      <c r="AA26" s="33">
        <f>+AA13+AA25</f>
        <v>12144900827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42505567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21252774</v>
      </c>
      <c r="Y30" s="20">
        <v>31773211</v>
      </c>
      <c r="Z30" s="21">
        <v>149.50147684250535</v>
      </c>
      <c r="AA30" s="22">
        <v>42505567</v>
      </c>
    </row>
    <row r="31" spans="1:27" x14ac:dyDescent="0.25">
      <c r="A31" s="23" t="s">
        <v>58</v>
      </c>
      <c r="B31" s="39" t="s">
        <v>32</v>
      </c>
      <c r="C31" s="18">
        <v>-15840490</v>
      </c>
      <c r="D31" s="18"/>
      <c r="E31" s="19">
        <v>53634965</v>
      </c>
      <c r="F31" s="20">
        <v>53634965</v>
      </c>
      <c r="G31" s="20">
        <v>-15102273</v>
      </c>
      <c r="H31" s="20">
        <v>-2992</v>
      </c>
      <c r="I31" s="20">
        <v>-1535</v>
      </c>
      <c r="J31" s="20">
        <v>-15106800</v>
      </c>
      <c r="K31" s="20">
        <v>-2945</v>
      </c>
      <c r="L31" s="20">
        <v>-6249</v>
      </c>
      <c r="M31" s="20">
        <v>29421</v>
      </c>
      <c r="N31" s="20">
        <v>20227</v>
      </c>
      <c r="O31" s="20"/>
      <c r="P31" s="20"/>
      <c r="Q31" s="20"/>
      <c r="R31" s="20"/>
      <c r="S31" s="20"/>
      <c r="T31" s="20"/>
      <c r="U31" s="20"/>
      <c r="V31" s="20"/>
      <c r="W31" s="20">
        <v>-15086573</v>
      </c>
      <c r="X31" s="20">
        <v>61155180</v>
      </c>
      <c r="Y31" s="20">
        <v>-76241753</v>
      </c>
      <c r="Z31" s="21">
        <v>-124.66932972807862</v>
      </c>
      <c r="AA31" s="22">
        <v>53634965</v>
      </c>
    </row>
    <row r="32" spans="1:27" x14ac:dyDescent="0.25">
      <c r="A32" s="23" t="s">
        <v>59</v>
      </c>
      <c r="B32" s="17" t="s">
        <v>32</v>
      </c>
      <c r="C32" s="18">
        <v>1525325019</v>
      </c>
      <c r="D32" s="18"/>
      <c r="E32" s="19">
        <v>394591863</v>
      </c>
      <c r="F32" s="20">
        <v>394591863</v>
      </c>
      <c r="G32" s="20">
        <v>19948001</v>
      </c>
      <c r="H32" s="20">
        <v>-7479491</v>
      </c>
      <c r="I32" s="20">
        <v>78324779</v>
      </c>
      <c r="J32" s="20">
        <v>90793289</v>
      </c>
      <c r="K32" s="20">
        <v>1258839</v>
      </c>
      <c r="L32" s="20">
        <v>-5363684</v>
      </c>
      <c r="M32" s="20">
        <v>8548253</v>
      </c>
      <c r="N32" s="20">
        <v>4443408</v>
      </c>
      <c r="O32" s="20"/>
      <c r="P32" s="20"/>
      <c r="Q32" s="20"/>
      <c r="R32" s="20"/>
      <c r="S32" s="20"/>
      <c r="T32" s="20"/>
      <c r="U32" s="20"/>
      <c r="V32" s="20"/>
      <c r="W32" s="20">
        <v>95236697</v>
      </c>
      <c r="X32" s="20">
        <v>185922876</v>
      </c>
      <c r="Y32" s="20">
        <v>-90686179</v>
      </c>
      <c r="Z32" s="21">
        <v>-48.776235044901092</v>
      </c>
      <c r="AA32" s="22">
        <v>394591863</v>
      </c>
    </row>
    <row r="33" spans="1:27" x14ac:dyDescent="0.25">
      <c r="A33" s="23" t="s">
        <v>60</v>
      </c>
      <c r="B33" s="17" t="s">
        <v>32</v>
      </c>
      <c r="C33" s="18">
        <v>-29433920</v>
      </c>
      <c r="D33" s="18"/>
      <c r="E33" s="19"/>
      <c r="F33" s="20"/>
      <c r="G33" s="20">
        <v>-29428360</v>
      </c>
      <c r="H33" s="20">
        <v>51837037</v>
      </c>
      <c r="I33" s="20">
        <v>-5829545</v>
      </c>
      <c r="J33" s="20">
        <v>16579132</v>
      </c>
      <c r="K33" s="20">
        <v>-120364555</v>
      </c>
      <c r="L33" s="20">
        <v>-21064960</v>
      </c>
      <c r="M33" s="20">
        <v>-3307296</v>
      </c>
      <c r="N33" s="20">
        <v>-144736811</v>
      </c>
      <c r="O33" s="20"/>
      <c r="P33" s="20"/>
      <c r="Q33" s="20"/>
      <c r="R33" s="20"/>
      <c r="S33" s="20"/>
      <c r="T33" s="20"/>
      <c r="U33" s="20"/>
      <c r="V33" s="20"/>
      <c r="W33" s="20">
        <v>-128157679</v>
      </c>
      <c r="X33" s="20">
        <v>26010569</v>
      </c>
      <c r="Y33" s="20">
        <v>-154168248</v>
      </c>
      <c r="Z33" s="21">
        <v>-592.71386181517209</v>
      </c>
      <c r="AA33" s="22"/>
    </row>
    <row r="34" spans="1:27" x14ac:dyDescent="0.25">
      <c r="A34" s="23" t="s">
        <v>61</v>
      </c>
      <c r="B34" s="17" t="s">
        <v>32</v>
      </c>
      <c r="C34" s="18">
        <v>39293185</v>
      </c>
      <c r="D34" s="18"/>
      <c r="E34" s="19">
        <v>38560118</v>
      </c>
      <c r="F34" s="20">
        <v>38560118</v>
      </c>
      <c r="G34" s="20">
        <v>26370643</v>
      </c>
      <c r="H34" s="20">
        <v>1302914</v>
      </c>
      <c r="I34" s="20">
        <v>1085510</v>
      </c>
      <c r="J34" s="20">
        <v>28759067</v>
      </c>
      <c r="K34" s="20">
        <v>1265726</v>
      </c>
      <c r="L34" s="20">
        <v>-18469093</v>
      </c>
      <c r="M34" s="20">
        <v>1439620</v>
      </c>
      <c r="N34" s="20">
        <v>-15763747</v>
      </c>
      <c r="O34" s="20"/>
      <c r="P34" s="20"/>
      <c r="Q34" s="20"/>
      <c r="R34" s="20"/>
      <c r="S34" s="20"/>
      <c r="T34" s="20"/>
      <c r="U34" s="20"/>
      <c r="V34" s="20"/>
      <c r="W34" s="20">
        <v>12995320</v>
      </c>
      <c r="X34" s="20">
        <v>19280046</v>
      </c>
      <c r="Y34" s="20">
        <v>-6284726</v>
      </c>
      <c r="Z34" s="21">
        <v>-32.597048782974895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-12835370</v>
      </c>
      <c r="D35" s="18"/>
      <c r="E35" s="19">
        <v>-42654625</v>
      </c>
      <c r="F35" s="20">
        <v>-42654625</v>
      </c>
      <c r="G35" s="20">
        <v>16416930</v>
      </c>
      <c r="H35" s="20">
        <v>5526649</v>
      </c>
      <c r="I35" s="20">
        <v>1922692</v>
      </c>
      <c r="J35" s="20">
        <v>23866271</v>
      </c>
      <c r="K35" s="20">
        <v>-8430979</v>
      </c>
      <c r="L35" s="20">
        <v>15045604</v>
      </c>
      <c r="M35" s="20">
        <v>52031373</v>
      </c>
      <c r="N35" s="20">
        <v>58645998</v>
      </c>
      <c r="O35" s="20"/>
      <c r="P35" s="20"/>
      <c r="Q35" s="20"/>
      <c r="R35" s="20"/>
      <c r="S35" s="20"/>
      <c r="T35" s="20"/>
      <c r="U35" s="20"/>
      <c r="V35" s="20"/>
      <c r="W35" s="20">
        <v>82512269</v>
      </c>
      <c r="X35" s="20">
        <v>-21327318</v>
      </c>
      <c r="Y35" s="20">
        <v>103839587</v>
      </c>
      <c r="Z35" s="21">
        <v>-486.88535051617833</v>
      </c>
      <c r="AA35" s="22">
        <v>-42654625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1559534409</v>
      </c>
      <c r="D37" s="29">
        <f t="shared" ref="D37:Y37" si="3">SUM(D29:D36)</f>
        <v>0</v>
      </c>
      <c r="E37" s="30">
        <f t="shared" si="3"/>
        <v>486637888</v>
      </c>
      <c r="F37" s="31">
        <f t="shared" si="3"/>
        <v>486637888</v>
      </c>
      <c r="G37" s="31">
        <f t="shared" si="3"/>
        <v>71230926</v>
      </c>
      <c r="H37" s="31">
        <f t="shared" si="3"/>
        <v>51184117</v>
      </c>
      <c r="I37" s="31">
        <f t="shared" si="3"/>
        <v>75501901</v>
      </c>
      <c r="J37" s="31">
        <f t="shared" si="3"/>
        <v>197916944</v>
      </c>
      <c r="K37" s="31">
        <f t="shared" si="3"/>
        <v>-126273914</v>
      </c>
      <c r="L37" s="31">
        <f t="shared" si="3"/>
        <v>-29858382</v>
      </c>
      <c r="M37" s="31">
        <f t="shared" si="3"/>
        <v>58741371</v>
      </c>
      <c r="N37" s="31">
        <f t="shared" si="3"/>
        <v>-97390925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100526019</v>
      </c>
      <c r="X37" s="31">
        <f t="shared" si="3"/>
        <v>292294127</v>
      </c>
      <c r="Y37" s="31">
        <f t="shared" si="3"/>
        <v>-191768108</v>
      </c>
      <c r="Z37" s="32">
        <f>+IF(X37&lt;&gt;0,+(Y37/X37)*100,0)</f>
        <v>-65.607923760986139</v>
      </c>
      <c r="AA37" s="33">
        <f>SUM(AA29:AA36)</f>
        <v>486637888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181249650</v>
      </c>
      <c r="D39" s="18"/>
      <c r="E39" s="19">
        <v>190384615</v>
      </c>
      <c r="F39" s="20">
        <v>190384615</v>
      </c>
      <c r="G39" s="20">
        <v>183942092</v>
      </c>
      <c r="H39" s="20">
        <v>2102837</v>
      </c>
      <c r="I39" s="20">
        <v>2172932</v>
      </c>
      <c r="J39" s="20">
        <v>188217861</v>
      </c>
      <c r="K39" s="20">
        <v>2172932</v>
      </c>
      <c r="L39" s="20">
        <v>-32529048</v>
      </c>
      <c r="M39" s="20">
        <v>1766026</v>
      </c>
      <c r="N39" s="20">
        <v>-28590090</v>
      </c>
      <c r="O39" s="20"/>
      <c r="P39" s="20"/>
      <c r="Q39" s="20"/>
      <c r="R39" s="20"/>
      <c r="S39" s="20"/>
      <c r="T39" s="20"/>
      <c r="U39" s="20"/>
      <c r="V39" s="20"/>
      <c r="W39" s="20">
        <v>159627771</v>
      </c>
      <c r="X39" s="20">
        <v>95192292</v>
      </c>
      <c r="Y39" s="20">
        <v>64435479</v>
      </c>
      <c r="Z39" s="21">
        <v>67.6898072797743</v>
      </c>
      <c r="AA39" s="22">
        <v>190384615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22941996</v>
      </c>
      <c r="Y40" s="20">
        <v>39921004</v>
      </c>
      <c r="Z40" s="21">
        <v>174.0084167044576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252917881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236268615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2172932</v>
      </c>
      <c r="L43" s="36">
        <f t="shared" si="4"/>
        <v>-32529048</v>
      </c>
      <c r="M43" s="36">
        <f t="shared" si="4"/>
        <v>1766026</v>
      </c>
      <c r="N43" s="36">
        <f t="shared" si="4"/>
        <v>-28590090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222490771</v>
      </c>
      <c r="X43" s="36">
        <f t="shared" si="4"/>
        <v>118134288</v>
      </c>
      <c r="Y43" s="36">
        <f t="shared" si="4"/>
        <v>104356483</v>
      </c>
      <c r="Z43" s="37">
        <f>+IF(X43&lt;&gt;0,+(Y43/X43)*100,0)</f>
        <v>88.33716676736563</v>
      </c>
      <c r="AA43" s="38">
        <f>SUM(AA39:AA42)</f>
        <v>236268615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1812452290</v>
      </c>
      <c r="D44" s="29">
        <f>+D37+D43</f>
        <v>0</v>
      </c>
      <c r="E44" s="30">
        <f t="shared" si="5"/>
        <v>722906503</v>
      </c>
      <c r="F44" s="31">
        <f t="shared" si="5"/>
        <v>722906503</v>
      </c>
      <c r="G44" s="31">
        <f t="shared" si="5"/>
        <v>318036018</v>
      </c>
      <c r="H44" s="31">
        <f t="shared" si="5"/>
        <v>53286954</v>
      </c>
      <c r="I44" s="31">
        <f t="shared" si="5"/>
        <v>77674833</v>
      </c>
      <c r="J44" s="31">
        <f t="shared" si="5"/>
        <v>448997805</v>
      </c>
      <c r="K44" s="31">
        <f t="shared" si="5"/>
        <v>-124100982</v>
      </c>
      <c r="L44" s="31">
        <f t="shared" si="5"/>
        <v>-62387430</v>
      </c>
      <c r="M44" s="31">
        <f t="shared" si="5"/>
        <v>60507397</v>
      </c>
      <c r="N44" s="31">
        <f t="shared" si="5"/>
        <v>-125981015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323016790</v>
      </c>
      <c r="X44" s="31">
        <f t="shared" si="5"/>
        <v>410428415</v>
      </c>
      <c r="Y44" s="31">
        <f t="shared" si="5"/>
        <v>-87411625</v>
      </c>
      <c r="Z44" s="32">
        <f>+IF(X44&lt;&gt;0,+(Y44/X44)*100,0)</f>
        <v>-21.297654305928113</v>
      </c>
      <c r="AA44" s="33">
        <f>+AA37+AA43</f>
        <v>722906503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3428096795</v>
      </c>
      <c r="D45" s="42">
        <f t="shared" si="6"/>
        <v>0</v>
      </c>
      <c r="E45" s="43">
        <f t="shared" si="6"/>
        <v>11421994324</v>
      </c>
      <c r="F45" s="44">
        <f t="shared" si="6"/>
        <v>11421994324</v>
      </c>
      <c r="G45" s="44">
        <f t="shared" si="6"/>
        <v>4964870058</v>
      </c>
      <c r="H45" s="44">
        <f t="shared" si="6"/>
        <v>5556933</v>
      </c>
      <c r="I45" s="44">
        <f t="shared" si="6"/>
        <v>55480681</v>
      </c>
      <c r="J45" s="44">
        <f t="shared" si="6"/>
        <v>5025907672</v>
      </c>
      <c r="K45" s="44">
        <f t="shared" si="6"/>
        <v>174352046</v>
      </c>
      <c r="L45" s="44">
        <f t="shared" si="6"/>
        <v>-42002757</v>
      </c>
      <c r="M45" s="44">
        <f t="shared" si="6"/>
        <v>159627645</v>
      </c>
      <c r="N45" s="44">
        <f t="shared" si="6"/>
        <v>291976934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5317884606</v>
      </c>
      <c r="X45" s="44">
        <f t="shared" si="6"/>
        <v>5906005464</v>
      </c>
      <c r="Y45" s="44">
        <f t="shared" si="6"/>
        <v>-588120858</v>
      </c>
      <c r="Z45" s="45">
        <f>+IF(X45&lt;&gt;0,+(Y45/X45)*100,0)</f>
        <v>-9.9580141194396976</v>
      </c>
      <c r="AA45" s="46">
        <f>+AA26-AA44</f>
        <v>11421994324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3374315059</v>
      </c>
      <c r="D47" s="18"/>
      <c r="E47" s="19">
        <v>3302683464</v>
      </c>
      <c r="F47" s="20">
        <v>3302683464</v>
      </c>
      <c r="G47" s="20">
        <v>3748408993</v>
      </c>
      <c r="H47" s="20">
        <v>-188956084</v>
      </c>
      <c r="I47" s="20">
        <v>29384161</v>
      </c>
      <c r="J47" s="20">
        <v>3588837070</v>
      </c>
      <c r="K47" s="20">
        <v>593931495</v>
      </c>
      <c r="L47" s="20">
        <v>-7914653</v>
      </c>
      <c r="M47" s="20">
        <v>208254607</v>
      </c>
      <c r="N47" s="20">
        <v>794271449</v>
      </c>
      <c r="O47" s="20"/>
      <c r="P47" s="20"/>
      <c r="Q47" s="20"/>
      <c r="R47" s="20"/>
      <c r="S47" s="20"/>
      <c r="T47" s="20"/>
      <c r="U47" s="20"/>
      <c r="V47" s="20"/>
      <c r="W47" s="20">
        <v>4383108519</v>
      </c>
      <c r="X47" s="20">
        <v>1653495859</v>
      </c>
      <c r="Y47" s="20">
        <v>2729612660</v>
      </c>
      <c r="Z47" s="47">
        <v>165.08131212683006</v>
      </c>
      <c r="AA47" s="22">
        <v>3302683464</v>
      </c>
    </row>
    <row r="48" spans="1:27" x14ac:dyDescent="0.25">
      <c r="A48" s="23" t="s">
        <v>73</v>
      </c>
      <c r="B48" s="17" t="s">
        <v>32</v>
      </c>
      <c r="C48" s="18">
        <v>-6838120</v>
      </c>
      <c r="D48" s="18"/>
      <c r="E48" s="19">
        <v>-1045715</v>
      </c>
      <c r="F48" s="20">
        <v>-1045715</v>
      </c>
      <c r="G48" s="20">
        <v>-6512203</v>
      </c>
      <c r="H48" s="20">
        <v>-325917</v>
      </c>
      <c r="I48" s="20"/>
      <c r="J48" s="20">
        <v>-6838120</v>
      </c>
      <c r="K48" s="20"/>
      <c r="L48" s="20"/>
      <c r="M48" s="20">
        <v>-225549</v>
      </c>
      <c r="N48" s="20">
        <v>-225549</v>
      </c>
      <c r="O48" s="20"/>
      <c r="P48" s="20"/>
      <c r="Q48" s="20"/>
      <c r="R48" s="20"/>
      <c r="S48" s="20"/>
      <c r="T48" s="20"/>
      <c r="U48" s="20"/>
      <c r="V48" s="20"/>
      <c r="W48" s="20">
        <v>-7063669</v>
      </c>
      <c r="X48" s="20">
        <v>-522858</v>
      </c>
      <c r="Y48" s="20">
        <v>-6540811</v>
      </c>
      <c r="Z48" s="47">
        <v>1250.9727306457969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3367476939</v>
      </c>
      <c r="D50" s="50">
        <f t="shared" ref="D50:Y50" si="7">SUM(D47:D49)</f>
        <v>0</v>
      </c>
      <c r="E50" s="51">
        <f t="shared" si="7"/>
        <v>3301637749</v>
      </c>
      <c r="F50" s="52">
        <f t="shared" si="7"/>
        <v>3301637749</v>
      </c>
      <c r="G50" s="52">
        <f t="shared" si="7"/>
        <v>3741896790</v>
      </c>
      <c r="H50" s="52">
        <f t="shared" si="7"/>
        <v>-189282001</v>
      </c>
      <c r="I50" s="52">
        <f t="shared" si="7"/>
        <v>29384161</v>
      </c>
      <c r="J50" s="52">
        <f t="shared" si="7"/>
        <v>3581998950</v>
      </c>
      <c r="K50" s="52">
        <f t="shared" si="7"/>
        <v>593931495</v>
      </c>
      <c r="L50" s="52">
        <f t="shared" si="7"/>
        <v>-7914653</v>
      </c>
      <c r="M50" s="52">
        <f t="shared" si="7"/>
        <v>208029058</v>
      </c>
      <c r="N50" s="52">
        <f t="shared" si="7"/>
        <v>794045900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4376044850</v>
      </c>
      <c r="X50" s="52">
        <f t="shared" si="7"/>
        <v>1652973001</v>
      </c>
      <c r="Y50" s="52">
        <f t="shared" si="7"/>
        <v>2723071849</v>
      </c>
      <c r="Z50" s="53">
        <f>+IF(X50&lt;&gt;0,+(Y50/X50)*100,0)</f>
        <v>164.73782979834647</v>
      </c>
      <c r="AA50" s="54">
        <f>SUM(AA47:AA49)</f>
        <v>3301637749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188CD5-3990-4EFC-ADB1-FF97995C5E73}"/>
</file>

<file path=customXml/itemProps2.xml><?xml version="1.0" encoding="utf-8"?>
<ds:datastoreItem xmlns:ds="http://schemas.openxmlformats.org/officeDocument/2006/customXml" ds:itemID="{7227B6FE-B0FB-43AF-87AD-DC2749451AAD}"/>
</file>

<file path=customXml/itemProps3.xml><?xml version="1.0" encoding="utf-8"?>
<ds:datastoreItem xmlns:ds="http://schemas.openxmlformats.org/officeDocument/2006/customXml" ds:itemID="{E2ECB2C6-C2DE-47E8-9C7B-0C1B8D2587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2025-02-12T06:47:15Z</dcterms:created>
  <dcterms:modified xsi:type="dcterms:W3CDTF">2025-02-12T06:47:52Z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